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ewrc-my.sharepoint.com/personal/lukasz_laszczynski_ue_wroc_pl/Documents/DZP_nowy/ZAPYTANIA OFERTOWE/2026/2.32.2026 - materiały sanitarne i hydrauliczne/2. Zapytanie ofertowe/"/>
    </mc:Choice>
  </mc:AlternateContent>
  <xr:revisionPtr revIDLastSave="10" documentId="13_ncr:1_{BDEF4658-BAED-45FB-A174-8340CA92D889}" xr6:coauthVersionLast="47" xr6:coauthVersionMax="47" xr10:uidLastSave="{D419CC1E-5638-4108-812A-21E1B2349739}"/>
  <bookViews>
    <workbookView xWindow="-120" yWindow="-120" windowWidth="29040" windowHeight="15720" xr2:uid="{00000000-000D-0000-FFFF-FFFF00000000}"/>
  </bookViews>
  <sheets>
    <sheet name="Załącznik 1a" sheetId="2" r:id="rId1"/>
  </sheets>
  <definedNames>
    <definedName name="_xlnm.Print_Titles" localSheetId="0">'Załącznik 1a'!$3:$4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8" i="2" l="1"/>
  <c r="I128" i="2" s="1"/>
  <c r="J128" i="2" s="1"/>
  <c r="G129" i="2"/>
  <c r="I129" i="2" s="1"/>
  <c r="G130" i="2"/>
  <c r="I130" i="2" s="1"/>
  <c r="J130" i="2" s="1"/>
  <c r="G131" i="2"/>
  <c r="G132" i="2"/>
  <c r="G133" i="2"/>
  <c r="G134" i="2"/>
  <c r="G135" i="2"/>
  <c r="G136" i="2"/>
  <c r="G137" i="2"/>
  <c r="I137" i="2" s="1"/>
  <c r="G138" i="2"/>
  <c r="I138" i="2" s="1"/>
  <c r="G139" i="2"/>
  <c r="G140" i="2"/>
  <c r="G141" i="2"/>
  <c r="G142" i="2"/>
  <c r="G143" i="2"/>
  <c r="I143" i="2" s="1"/>
  <c r="G144" i="2"/>
  <c r="I144" i="2" s="1"/>
  <c r="J144" i="2" s="1"/>
  <c r="G145" i="2"/>
  <c r="I145" i="2" s="1"/>
  <c r="G146" i="2"/>
  <c r="I146" i="2" s="1"/>
  <c r="G147" i="2"/>
  <c r="G148" i="2"/>
  <c r="G149" i="2"/>
  <c r="G150" i="2"/>
  <c r="G151" i="2"/>
  <c r="I151" i="2" s="1"/>
  <c r="G152" i="2"/>
  <c r="I152" i="2" s="1"/>
  <c r="J152" i="2" s="1"/>
  <c r="G153" i="2"/>
  <c r="I153" i="2" s="1"/>
  <c r="G154" i="2"/>
  <c r="I154" i="2" s="1"/>
  <c r="G155" i="2"/>
  <c r="G156" i="2"/>
  <c r="G157" i="2"/>
  <c r="G158" i="2"/>
  <c r="G159" i="2"/>
  <c r="I159" i="2" s="1"/>
  <c r="G160" i="2"/>
  <c r="I160" i="2" s="1"/>
  <c r="G161" i="2"/>
  <c r="I161" i="2" s="1"/>
  <c r="G162" i="2"/>
  <c r="I162" i="2" s="1"/>
  <c r="J162" i="2" s="1"/>
  <c r="G163" i="2"/>
  <c r="G164" i="2"/>
  <c r="G165" i="2"/>
  <c r="G166" i="2"/>
  <c r="G167" i="2"/>
  <c r="G168" i="2"/>
  <c r="I168" i="2" s="1"/>
  <c r="J168" i="2" s="1"/>
  <c r="G169" i="2"/>
  <c r="G170" i="2"/>
  <c r="I170" i="2" s="1"/>
  <c r="J170" i="2" s="1"/>
  <c r="G171" i="2"/>
  <c r="G172" i="2"/>
  <c r="G173" i="2"/>
  <c r="G174" i="2"/>
  <c r="G175" i="2"/>
  <c r="I175" i="2" s="1"/>
  <c r="G176" i="2"/>
  <c r="I176" i="2" s="1"/>
  <c r="J176" i="2" s="1"/>
  <c r="G177" i="2"/>
  <c r="I177" i="2" s="1"/>
  <c r="G178" i="2"/>
  <c r="I178" i="2" s="1"/>
  <c r="G179" i="2"/>
  <c r="G180" i="2"/>
  <c r="G181" i="2"/>
  <c r="G182" i="2"/>
  <c r="G183" i="2"/>
  <c r="I183" i="2" s="1"/>
  <c r="G184" i="2"/>
  <c r="I184" i="2" s="1"/>
  <c r="G185" i="2"/>
  <c r="I185" i="2" s="1"/>
  <c r="G186" i="2"/>
  <c r="I186" i="2" s="1"/>
  <c r="G187" i="2"/>
  <c r="G188" i="2"/>
  <c r="G189" i="2"/>
  <c r="G190" i="2"/>
  <c r="G191" i="2"/>
  <c r="I191" i="2" s="1"/>
  <c r="G192" i="2"/>
  <c r="I192" i="2" s="1"/>
  <c r="G193" i="2"/>
  <c r="I193" i="2" s="1"/>
  <c r="G194" i="2"/>
  <c r="I194" i="2" s="1"/>
  <c r="J194" i="2" s="1"/>
  <c r="G195" i="2"/>
  <c r="G196" i="2"/>
  <c r="G197" i="2"/>
  <c r="G198" i="2"/>
  <c r="G199" i="2"/>
  <c r="G200" i="2"/>
  <c r="I200" i="2" s="1"/>
  <c r="J200" i="2" s="1"/>
  <c r="G201" i="2"/>
  <c r="I201" i="2" s="1"/>
  <c r="G202" i="2"/>
  <c r="I202" i="2" s="1"/>
  <c r="J202" i="2" s="1"/>
  <c r="G203" i="2"/>
  <c r="G204" i="2"/>
  <c r="G205" i="2"/>
  <c r="G206" i="2"/>
  <c r="G207" i="2"/>
  <c r="I207" i="2" s="1"/>
  <c r="G208" i="2"/>
  <c r="I208" i="2" s="1"/>
  <c r="J208" i="2" s="1"/>
  <c r="G209" i="2"/>
  <c r="I209" i="2" s="1"/>
  <c r="G210" i="2"/>
  <c r="I210" i="2" s="1"/>
  <c r="G211" i="2"/>
  <c r="G212" i="2"/>
  <c r="G213" i="2"/>
  <c r="G214" i="2"/>
  <c r="G215" i="2"/>
  <c r="I215" i="2" s="1"/>
  <c r="G216" i="2"/>
  <c r="I216" i="2" s="1"/>
  <c r="G217" i="2"/>
  <c r="I217" i="2" s="1"/>
  <c r="G218" i="2"/>
  <c r="I218" i="2" s="1"/>
  <c r="G219" i="2"/>
  <c r="G220" i="2"/>
  <c r="G221" i="2"/>
  <c r="G222" i="2"/>
  <c r="G223" i="2"/>
  <c r="I223" i="2" s="1"/>
  <c r="G224" i="2"/>
  <c r="I224" i="2" s="1"/>
  <c r="G225" i="2"/>
  <c r="I225" i="2" s="1"/>
  <c r="G226" i="2"/>
  <c r="I226" i="2" s="1"/>
  <c r="J226" i="2" s="1"/>
  <c r="G227" i="2"/>
  <c r="G228" i="2"/>
  <c r="G229" i="2"/>
  <c r="G230" i="2"/>
  <c r="G231" i="2"/>
  <c r="G232" i="2"/>
  <c r="I232" i="2" s="1"/>
  <c r="J232" i="2" s="1"/>
  <c r="G233" i="2"/>
  <c r="I233" i="2" s="1"/>
  <c r="G234" i="2"/>
  <c r="I234" i="2" s="1"/>
  <c r="J234" i="2" s="1"/>
  <c r="G235" i="2"/>
  <c r="G236" i="2"/>
  <c r="G237" i="2"/>
  <c r="G238" i="2"/>
  <c r="G239" i="2"/>
  <c r="I239" i="2" s="1"/>
  <c r="G240" i="2"/>
  <c r="I240" i="2" s="1"/>
  <c r="J240" i="2" s="1"/>
  <c r="G241" i="2"/>
  <c r="I241" i="2" s="1"/>
  <c r="G242" i="2"/>
  <c r="I242" i="2" s="1"/>
  <c r="G125" i="2"/>
  <c r="G126" i="2"/>
  <c r="G127" i="2"/>
  <c r="I127" i="2" s="1"/>
  <c r="G122" i="2"/>
  <c r="I122" i="2" s="1"/>
  <c r="J122" i="2" s="1"/>
  <c r="G123" i="2"/>
  <c r="G124" i="2"/>
  <c r="G119" i="2"/>
  <c r="I119" i="2" s="1"/>
  <c r="G120" i="2"/>
  <c r="I120" i="2" s="1"/>
  <c r="J120" i="2" s="1"/>
  <c r="G121" i="2"/>
  <c r="I121" i="2" s="1"/>
  <c r="G115" i="2"/>
  <c r="G116" i="2"/>
  <c r="G117" i="2"/>
  <c r="G118" i="2"/>
  <c r="G112" i="2"/>
  <c r="I112" i="2" s="1"/>
  <c r="J112" i="2" s="1"/>
  <c r="G113" i="2"/>
  <c r="I113" i="2" s="1"/>
  <c r="G114" i="2"/>
  <c r="I114" i="2" s="1"/>
  <c r="J114" i="2" s="1"/>
  <c r="G109" i="2"/>
  <c r="G110" i="2"/>
  <c r="G111" i="2"/>
  <c r="G106" i="2"/>
  <c r="I106" i="2" s="1"/>
  <c r="J106" i="2" s="1"/>
  <c r="G107" i="2"/>
  <c r="G108" i="2"/>
  <c r="G101" i="2"/>
  <c r="G102" i="2"/>
  <c r="G103" i="2"/>
  <c r="I103" i="2" s="1"/>
  <c r="G104" i="2"/>
  <c r="G105" i="2"/>
  <c r="I105" i="2" s="1"/>
  <c r="G97" i="2"/>
  <c r="I97" i="2" s="1"/>
  <c r="G98" i="2"/>
  <c r="G99" i="2"/>
  <c r="G100" i="2"/>
  <c r="G94" i="2"/>
  <c r="G95" i="2"/>
  <c r="I95" i="2" s="1"/>
  <c r="G96" i="2"/>
  <c r="G88" i="2"/>
  <c r="I88" i="2" s="1"/>
  <c r="J88" i="2" s="1"/>
  <c r="G89" i="2"/>
  <c r="I89" i="2" s="1"/>
  <c r="G90" i="2"/>
  <c r="G91" i="2"/>
  <c r="G92" i="2"/>
  <c r="G93" i="2"/>
  <c r="G81" i="2"/>
  <c r="G82" i="2"/>
  <c r="G83" i="2"/>
  <c r="G84" i="2"/>
  <c r="G85" i="2"/>
  <c r="G86" i="2"/>
  <c r="G87" i="2"/>
  <c r="I87" i="2" s="1"/>
  <c r="G75" i="2"/>
  <c r="G76" i="2"/>
  <c r="G77" i="2"/>
  <c r="G78" i="2"/>
  <c r="G79" i="2"/>
  <c r="G80" i="2"/>
  <c r="G69" i="2"/>
  <c r="G70" i="2"/>
  <c r="G71" i="2"/>
  <c r="G72" i="2"/>
  <c r="I72" i="2" s="1"/>
  <c r="J72" i="2" s="1"/>
  <c r="G73" i="2"/>
  <c r="G74" i="2"/>
  <c r="I74" i="2" s="1"/>
  <c r="J74" i="2" s="1"/>
  <c r="G59" i="2"/>
  <c r="G60" i="2"/>
  <c r="G61" i="2"/>
  <c r="G62" i="2"/>
  <c r="G63" i="2"/>
  <c r="I63" i="2" s="1"/>
  <c r="G64" i="2"/>
  <c r="I64" i="2" s="1"/>
  <c r="J64" i="2" s="1"/>
  <c r="G65" i="2"/>
  <c r="I65" i="2" s="1"/>
  <c r="G66" i="2"/>
  <c r="I66" i="2" s="1"/>
  <c r="J66" i="2" s="1"/>
  <c r="G67" i="2"/>
  <c r="G68" i="2"/>
  <c r="G46" i="2"/>
  <c r="G47" i="2"/>
  <c r="I47" i="2" s="1"/>
  <c r="G48" i="2"/>
  <c r="I48" i="2" s="1"/>
  <c r="J48" i="2" s="1"/>
  <c r="G49" i="2"/>
  <c r="G50" i="2"/>
  <c r="G51" i="2"/>
  <c r="G52" i="2"/>
  <c r="G53" i="2"/>
  <c r="G54" i="2"/>
  <c r="G55" i="2"/>
  <c r="G56" i="2"/>
  <c r="I56" i="2" s="1"/>
  <c r="J56" i="2" s="1"/>
  <c r="G57" i="2"/>
  <c r="I57" i="2" s="1"/>
  <c r="G58" i="2"/>
  <c r="G37" i="2"/>
  <c r="G38" i="2"/>
  <c r="G39" i="2"/>
  <c r="G40" i="2"/>
  <c r="I40" i="2" s="1"/>
  <c r="J40" i="2" s="1"/>
  <c r="G41" i="2"/>
  <c r="G42" i="2"/>
  <c r="I42" i="2" s="1"/>
  <c r="J42" i="2" s="1"/>
  <c r="G43" i="2"/>
  <c r="G44" i="2"/>
  <c r="G45" i="2"/>
  <c r="G26" i="2"/>
  <c r="I26" i="2" s="1"/>
  <c r="J26" i="2" s="1"/>
  <c r="G27" i="2"/>
  <c r="G28" i="2"/>
  <c r="G29" i="2"/>
  <c r="G30" i="2"/>
  <c r="G31" i="2"/>
  <c r="I31" i="2" s="1"/>
  <c r="G32" i="2"/>
  <c r="G33" i="2"/>
  <c r="I33" i="2" s="1"/>
  <c r="G34" i="2"/>
  <c r="I34" i="2" s="1"/>
  <c r="J34" i="2" s="1"/>
  <c r="G35" i="2"/>
  <c r="G36" i="2"/>
  <c r="G19" i="2"/>
  <c r="G20" i="2"/>
  <c r="G21" i="2"/>
  <c r="G22" i="2"/>
  <c r="G23" i="2"/>
  <c r="I23" i="2" s="1"/>
  <c r="G24" i="2"/>
  <c r="I24" i="2" s="1"/>
  <c r="J24" i="2" s="1"/>
  <c r="G25" i="2"/>
  <c r="I25" i="2" s="1"/>
  <c r="G13" i="2"/>
  <c r="G14" i="2"/>
  <c r="G15" i="2"/>
  <c r="I15" i="2" s="1"/>
  <c r="G16" i="2"/>
  <c r="I16" i="2" s="1"/>
  <c r="J16" i="2" s="1"/>
  <c r="G17" i="2"/>
  <c r="I17" i="2" s="1"/>
  <c r="G18" i="2"/>
  <c r="I18" i="2" s="1"/>
  <c r="J18" i="2" s="1"/>
  <c r="G6" i="2"/>
  <c r="G7" i="2"/>
  <c r="I7" i="2" s="1"/>
  <c r="G8" i="2"/>
  <c r="G9" i="2"/>
  <c r="G10" i="2"/>
  <c r="G11" i="2"/>
  <c r="G12" i="2"/>
  <c r="G5" i="2"/>
  <c r="I5" i="2" s="1"/>
  <c r="J5" i="2" l="1"/>
  <c r="J192" i="2"/>
  <c r="J241" i="2"/>
  <c r="J209" i="2"/>
  <c r="J145" i="2"/>
  <c r="I169" i="2"/>
  <c r="J169" i="2" s="1"/>
  <c r="J186" i="2"/>
  <c r="J233" i="2"/>
  <c r="J201" i="2"/>
  <c r="J177" i="2"/>
  <c r="J137" i="2"/>
  <c r="J103" i="2"/>
  <c r="J239" i="2"/>
  <c r="J207" i="2"/>
  <c r="J175" i="2"/>
  <c r="J143" i="2"/>
  <c r="I231" i="2"/>
  <c r="J231" i="2" s="1"/>
  <c r="I199" i="2"/>
  <c r="J199" i="2" s="1"/>
  <c r="I167" i="2"/>
  <c r="J167" i="2" s="1"/>
  <c r="I135" i="2"/>
  <c r="J135" i="2" s="1"/>
  <c r="I49" i="2"/>
  <c r="J49" i="2" s="1"/>
  <c r="J184" i="2"/>
  <c r="J178" i="2"/>
  <c r="I81" i="2"/>
  <c r="J81" i="2" s="1"/>
  <c r="J224" i="2"/>
  <c r="J160" i="2"/>
  <c r="J138" i="2"/>
  <c r="J105" i="2"/>
  <c r="I79" i="2"/>
  <c r="J79" i="2" s="1"/>
  <c r="J218" i="2"/>
  <c r="J154" i="2"/>
  <c r="J210" i="2"/>
  <c r="J15" i="2"/>
  <c r="J63" i="2"/>
  <c r="J242" i="2"/>
  <c r="I111" i="2"/>
  <c r="J111" i="2" s="1"/>
  <c r="I71" i="2"/>
  <c r="J71" i="2" s="1"/>
  <c r="J216" i="2"/>
  <c r="J146" i="2"/>
  <c r="I9" i="2"/>
  <c r="J9" i="2" s="1"/>
  <c r="I70" i="2"/>
  <c r="J70" i="2" s="1"/>
  <c r="I100" i="2"/>
  <c r="J100" i="2" s="1"/>
  <c r="I237" i="2"/>
  <c r="J237" i="2" s="1"/>
  <c r="I213" i="2"/>
  <c r="J213" i="2" s="1"/>
  <c r="I173" i="2"/>
  <c r="J173" i="2" s="1"/>
  <c r="I141" i="2"/>
  <c r="J141" i="2" s="1"/>
  <c r="I27" i="2"/>
  <c r="J27" i="2" s="1"/>
  <c r="I68" i="2"/>
  <c r="J68" i="2" s="1"/>
  <c r="I90" i="2"/>
  <c r="J90" i="2" s="1"/>
  <c r="I107" i="2"/>
  <c r="J107" i="2" s="1"/>
  <c r="I219" i="2"/>
  <c r="J219" i="2" s="1"/>
  <c r="I187" i="2"/>
  <c r="J187" i="2" s="1"/>
  <c r="I147" i="2"/>
  <c r="J147" i="2" s="1"/>
  <c r="I131" i="2"/>
  <c r="J131" i="2" s="1"/>
  <c r="J89" i="2"/>
  <c r="J97" i="2"/>
  <c r="I14" i="2"/>
  <c r="J14" i="2" s="1"/>
  <c r="I62" i="2"/>
  <c r="J62" i="2" s="1"/>
  <c r="I101" i="2"/>
  <c r="J101" i="2" s="1"/>
  <c r="I205" i="2"/>
  <c r="J205" i="2" s="1"/>
  <c r="I181" i="2"/>
  <c r="J181" i="2" s="1"/>
  <c r="I149" i="2"/>
  <c r="J149" i="2" s="1"/>
  <c r="J25" i="2"/>
  <c r="I53" i="2"/>
  <c r="J53" i="2" s="1"/>
  <c r="I80" i="2"/>
  <c r="J80" i="2" s="1"/>
  <c r="I98" i="2"/>
  <c r="J98" i="2" s="1"/>
  <c r="I211" i="2"/>
  <c r="J211" i="2" s="1"/>
  <c r="I179" i="2"/>
  <c r="J179" i="2" s="1"/>
  <c r="I155" i="2"/>
  <c r="J155" i="2" s="1"/>
  <c r="I139" i="2"/>
  <c r="J139" i="2" s="1"/>
  <c r="I55" i="2"/>
  <c r="J55" i="2" s="1"/>
  <c r="J23" i="2"/>
  <c r="J33" i="2"/>
  <c r="J127" i="2"/>
  <c r="J225" i="2"/>
  <c r="J217" i="2"/>
  <c r="J193" i="2"/>
  <c r="J185" i="2"/>
  <c r="J161" i="2"/>
  <c r="J153" i="2"/>
  <c r="J129" i="2"/>
  <c r="I29" i="2"/>
  <c r="J29" i="2" s="1"/>
  <c r="J87" i="2"/>
  <c r="J119" i="2"/>
  <c r="I221" i="2"/>
  <c r="J221" i="2" s="1"/>
  <c r="I189" i="2"/>
  <c r="J189" i="2" s="1"/>
  <c r="I157" i="2"/>
  <c r="J157" i="2" s="1"/>
  <c r="I35" i="2"/>
  <c r="J35" i="2" s="1"/>
  <c r="I60" i="2"/>
  <c r="J60" i="2" s="1"/>
  <c r="I118" i="2"/>
  <c r="J118" i="2" s="1"/>
  <c r="I227" i="2"/>
  <c r="J227" i="2" s="1"/>
  <c r="I195" i="2"/>
  <c r="J195" i="2" s="1"/>
  <c r="I163" i="2"/>
  <c r="J163" i="2" s="1"/>
  <c r="J17" i="2"/>
  <c r="I22" i="2"/>
  <c r="J22" i="2" s="1"/>
  <c r="I32" i="2"/>
  <c r="J32" i="2" s="1"/>
  <c r="I44" i="2"/>
  <c r="J44" i="2" s="1"/>
  <c r="I58" i="2"/>
  <c r="J58" i="2" s="1"/>
  <c r="I50" i="2"/>
  <c r="J50" i="2" s="1"/>
  <c r="J65" i="2"/>
  <c r="I77" i="2"/>
  <c r="J77" i="2" s="1"/>
  <c r="I82" i="2"/>
  <c r="J82" i="2" s="1"/>
  <c r="I96" i="2"/>
  <c r="J96" i="2" s="1"/>
  <c r="I104" i="2"/>
  <c r="J104" i="2" s="1"/>
  <c r="I110" i="2"/>
  <c r="J110" i="2" s="1"/>
  <c r="I115" i="2"/>
  <c r="J115" i="2" s="1"/>
  <c r="I73" i="2"/>
  <c r="J73" i="2" s="1"/>
  <c r="I41" i="2"/>
  <c r="J41" i="2" s="1"/>
  <c r="I19" i="2"/>
  <c r="J19" i="2" s="1"/>
  <c r="J47" i="2"/>
  <c r="I92" i="2"/>
  <c r="J92" i="2" s="1"/>
  <c r="J113" i="2"/>
  <c r="I229" i="2"/>
  <c r="J229" i="2" s="1"/>
  <c r="I197" i="2"/>
  <c r="J197" i="2" s="1"/>
  <c r="I165" i="2"/>
  <c r="J165" i="2" s="1"/>
  <c r="I133" i="2"/>
  <c r="J133" i="2" s="1"/>
  <c r="I85" i="2"/>
  <c r="J85" i="2" s="1"/>
  <c r="I123" i="2"/>
  <c r="J123" i="2" s="1"/>
  <c r="I235" i="2"/>
  <c r="J235" i="2" s="1"/>
  <c r="I203" i="2"/>
  <c r="J203" i="2" s="1"/>
  <c r="I171" i="2"/>
  <c r="J171" i="2" s="1"/>
  <c r="J31" i="2"/>
  <c r="J57" i="2"/>
  <c r="J95" i="2"/>
  <c r="J121" i="2"/>
  <c r="J223" i="2"/>
  <c r="J215" i="2"/>
  <c r="J191" i="2"/>
  <c r="J183" i="2"/>
  <c r="J159" i="2"/>
  <c r="J151" i="2"/>
  <c r="I39" i="2"/>
  <c r="J39" i="2" s="1"/>
  <c r="I136" i="2"/>
  <c r="J136" i="2" s="1"/>
  <c r="I238" i="2"/>
  <c r="J238" i="2" s="1"/>
  <c r="I230" i="2"/>
  <c r="J230" i="2" s="1"/>
  <c r="I222" i="2"/>
  <c r="J222" i="2" s="1"/>
  <c r="I214" i="2"/>
  <c r="J214" i="2" s="1"/>
  <c r="I206" i="2"/>
  <c r="J206" i="2" s="1"/>
  <c r="I198" i="2"/>
  <c r="J198" i="2" s="1"/>
  <c r="I190" i="2"/>
  <c r="J190" i="2" s="1"/>
  <c r="I182" i="2"/>
  <c r="J182" i="2" s="1"/>
  <c r="I174" i="2"/>
  <c r="J174" i="2" s="1"/>
  <c r="I166" i="2"/>
  <c r="J166" i="2" s="1"/>
  <c r="I158" i="2"/>
  <c r="J158" i="2" s="1"/>
  <c r="I150" i="2"/>
  <c r="J150" i="2" s="1"/>
  <c r="I142" i="2"/>
  <c r="J142" i="2" s="1"/>
  <c r="I134" i="2"/>
  <c r="J134" i="2" s="1"/>
  <c r="I126" i="2"/>
  <c r="J126" i="2" s="1"/>
  <c r="I102" i="2"/>
  <c r="J102" i="2" s="1"/>
  <c r="I94" i="2"/>
  <c r="J94" i="2" s="1"/>
  <c r="I86" i="2"/>
  <c r="J86" i="2" s="1"/>
  <c r="I78" i="2"/>
  <c r="J78" i="2" s="1"/>
  <c r="I54" i="2"/>
  <c r="J54" i="2" s="1"/>
  <c r="I46" i="2"/>
  <c r="J46" i="2" s="1"/>
  <c r="I38" i="2"/>
  <c r="J38" i="2" s="1"/>
  <c r="I30" i="2"/>
  <c r="J30" i="2" s="1"/>
  <c r="I125" i="2"/>
  <c r="J125" i="2" s="1"/>
  <c r="I117" i="2"/>
  <c r="J117" i="2" s="1"/>
  <c r="I109" i="2"/>
  <c r="J109" i="2" s="1"/>
  <c r="I93" i="2"/>
  <c r="J93" i="2" s="1"/>
  <c r="I69" i="2"/>
  <c r="J69" i="2" s="1"/>
  <c r="I61" i="2"/>
  <c r="J61" i="2" s="1"/>
  <c r="I45" i="2"/>
  <c r="J45" i="2" s="1"/>
  <c r="I37" i="2"/>
  <c r="J37" i="2" s="1"/>
  <c r="I21" i="2"/>
  <c r="J21" i="2" s="1"/>
  <c r="I13" i="2"/>
  <c r="J13" i="2" s="1"/>
  <c r="I236" i="2"/>
  <c r="J236" i="2" s="1"/>
  <c r="I228" i="2"/>
  <c r="J228" i="2" s="1"/>
  <c r="I220" i="2"/>
  <c r="J220" i="2" s="1"/>
  <c r="I212" i="2"/>
  <c r="J212" i="2" s="1"/>
  <c r="I204" i="2"/>
  <c r="J204" i="2" s="1"/>
  <c r="I196" i="2"/>
  <c r="J196" i="2" s="1"/>
  <c r="I188" i="2"/>
  <c r="J188" i="2" s="1"/>
  <c r="I180" i="2"/>
  <c r="J180" i="2" s="1"/>
  <c r="I172" i="2"/>
  <c r="J172" i="2" s="1"/>
  <c r="I164" i="2"/>
  <c r="J164" i="2" s="1"/>
  <c r="I156" i="2"/>
  <c r="J156" i="2" s="1"/>
  <c r="I148" i="2"/>
  <c r="J148" i="2" s="1"/>
  <c r="I140" i="2"/>
  <c r="J140" i="2" s="1"/>
  <c r="I132" i="2"/>
  <c r="J132" i="2" s="1"/>
  <c r="I124" i="2"/>
  <c r="J124" i="2" s="1"/>
  <c r="I116" i="2"/>
  <c r="J116" i="2" s="1"/>
  <c r="I108" i="2"/>
  <c r="J108" i="2" s="1"/>
  <c r="I84" i="2"/>
  <c r="J84" i="2" s="1"/>
  <c r="I76" i="2"/>
  <c r="J76" i="2" s="1"/>
  <c r="I52" i="2"/>
  <c r="J52" i="2" s="1"/>
  <c r="I36" i="2"/>
  <c r="J36" i="2" s="1"/>
  <c r="I28" i="2"/>
  <c r="J28" i="2" s="1"/>
  <c r="I20" i="2"/>
  <c r="J20" i="2" s="1"/>
  <c r="I10" i="2"/>
  <c r="J10" i="2" s="1"/>
  <c r="I99" i="2"/>
  <c r="J99" i="2" s="1"/>
  <c r="I91" i="2"/>
  <c r="J91" i="2" s="1"/>
  <c r="I83" i="2"/>
  <c r="J83" i="2" s="1"/>
  <c r="I75" i="2"/>
  <c r="J75" i="2" s="1"/>
  <c r="I67" i="2"/>
  <c r="J67" i="2" s="1"/>
  <c r="I59" i="2"/>
  <c r="J59" i="2" s="1"/>
  <c r="I51" i="2"/>
  <c r="J51" i="2" s="1"/>
  <c r="I43" i="2"/>
  <c r="J43" i="2" s="1"/>
  <c r="I6" i="2"/>
  <c r="J6" i="2" s="1"/>
  <c r="I12" i="2"/>
  <c r="J12" i="2" s="1"/>
  <c r="I11" i="2"/>
  <c r="J11" i="2" s="1"/>
  <c r="I8" i="2"/>
  <c r="J8" i="2" s="1"/>
  <c r="J7" i="2"/>
  <c r="G243" i="2"/>
  <c r="I243" i="2" l="1"/>
  <c r="J243" i="2"/>
</calcChain>
</file>

<file path=xl/sharedStrings.xml><?xml version="1.0" encoding="utf-8"?>
<sst xmlns="http://schemas.openxmlformats.org/spreadsheetml/2006/main" count="467" uniqueCount="244">
  <si>
    <t>Lp.</t>
  </si>
  <si>
    <t>Asortyment</t>
  </si>
  <si>
    <t>J.m.</t>
  </si>
  <si>
    <t>Łącznie:</t>
  </si>
  <si>
    <t xml:space="preserve">Nazwa producenta / nr katalogowy asortymentu* </t>
  </si>
  <si>
    <t>Liczba</t>
  </si>
  <si>
    <r>
      <t xml:space="preserve">Wartość netto 
(PLN)
</t>
    </r>
    <r>
      <rPr>
        <i/>
        <sz val="8"/>
        <color theme="0"/>
        <rFont val="Calibri"/>
        <family val="2"/>
        <charset val="238"/>
        <scheme val="minor"/>
      </rPr>
      <t>(kol. 4 x 6)</t>
    </r>
  </si>
  <si>
    <t>Stawka VAT 
(%)</t>
  </si>
  <si>
    <r>
      <t xml:space="preserve">Kwota VAT 
(PLN)
</t>
    </r>
    <r>
      <rPr>
        <i/>
        <sz val="8"/>
        <color theme="0"/>
        <rFont val="Calibri"/>
        <family val="2"/>
        <charset val="238"/>
        <scheme val="minor"/>
      </rPr>
      <t>(kol. 7x8)</t>
    </r>
  </si>
  <si>
    <r>
      <t xml:space="preserve">Wartość brutto 
(PLN)
</t>
    </r>
    <r>
      <rPr>
        <i/>
        <sz val="8"/>
        <color theme="0"/>
        <rFont val="Calibri"/>
        <family val="2"/>
        <charset val="238"/>
        <scheme val="minor"/>
      </rPr>
      <t>(kol. 7 + 9)</t>
    </r>
  </si>
  <si>
    <t>Cena jednostkowa netto 
(PLN)</t>
  </si>
  <si>
    <t>Bateria z mieszaczem natryskowa ścienna z natryskiem punktowym. Bateria wykonana z mosiężnego korpusu wyposażonego w ceramiczną głowicę. Posiada ceramiczny regulator przepływu strumienia wody z funkcją tłumienia hałasu. Regulator ceramiczny, montaż naścienny, przyłącze mimośrodowe G½ rozstaw 150 ± 20 mm, podłączenie natrysku G½, chrom. Produkt musi być wykonany zgodnie z normą PN-EN 817 i posiadać deklaracje zgodności, atest higieniczny oraz znak budowlany.</t>
  </si>
  <si>
    <t>szt.</t>
  </si>
  <si>
    <t>Bateria z mieszaczem umywalkowa stojąca. Bateria wykonana z mosiężnego korpusu wyposażonego w ceramiczną głowicę. Posiada ceramiczny regulator przepływu strumienia wody z funkcją tłumienia hałasu. Regulator ceramiczny, montaż jednootworowy, automatyczny korek spustowy G5/4, regulator strumienia M24x1, przyłącza elastyczne G3/8 - M10x1, chrom. Produkt musi być wykonany zgodnie z normą PN-EN 817 i posiadać deklaracje zgodności, atest higieniczny oraz znak budowlany</t>
  </si>
  <si>
    <t>Bateria z mieszaczem umywalkowa ścienna. Bateria wykonana z mosiężnego korpusu wyposażonego w ceramiczną głowicę. Posiada ceramiczny regulator przepływu strumienia wody z funkcją tłumienia hałasu. Regulator ceramiczny, montaż naścienny, regulator strumienia M24x1, przyłącze mimośrodowe G1/2 rozstaw 150 ± 20 mm, obrotowa wylewka chrom, długość wylewki 175mm. Produkt musi być wykonany zgodnie z normą PN-EN 817, posiadać atest higieniczny oraz znak budowlany</t>
  </si>
  <si>
    <t>Bateria zlewozmywakowa stojąca z mieszaczem wysoka wylewka. Bateria wykonana z mosiężnego korpusu wyposażonego w ceramiczną głowicę. Posiada ceramiczny regulator przepływu strumienia wody z funkcją tłumienia hałasu. Montaż jednootworowy regulator ceramiczny Ø40. Długość wylewki [mm]: 164. Liczba strumieni wylewki wyciąganej:1. Przyłącza elastyczne G3/8 - M10x1, chrom. Produkt wykonany zgodnie z normą PN-EN 817. Atest higieniczny oraz znak budowlany</t>
  </si>
  <si>
    <t>Bateria zlewozmywakowa stojąca z mieszaczem z wyciąganą wylewką. Montaż: 1-otworowy. Typ: stojąca. Waga netto: 2,02 kg. Materiał: mosiądz. Wylewka wyciagana. Wylewka dł 215mm, 2 strumienie, napowietrzacz. Ciśnienie rob. [atm]: 3. Przepływ wody [l/min]: 15. El. sterujący: regulator ceramiczny śr. 40. Zawór przeciw zassaniowy: tak. Bateria. Wąż agrafkowy śr 14mm L=1400mm. Rączka natrysku kuchennego. Ciężarek do węża. Przyłącza elastyczne M10x1/G 3/8 L=350mm (2 szt.). Klucz uniwersalny z tworzywa. Grupa akustyczna : II. Maks. temp. wody : 90  st. C. Produkt musi być wykonany zgodnie z normą PN-EN 817, posiadać deklaracje zgodności, atest higieniczny oraz znak budowlany</t>
  </si>
  <si>
    <t>Bateria zlewozmywakowa ścienna. Bateria wykonana z mosiężnego korpusu wyposażonego w ceramiczną głowicę, regulator ceramiczny, montaż naścienny, regulator strumienia M24x1, przyłącze mimośrodowe G1/2, rozstaw 150 ± 20 mm, obrotowa wylewka, chrom długość [mm]:220, Produkt musi być wykonany zgodnie z normą PN-EN 817, posiadać deklaracje zgodności, atest higieniczny oraz znak budowlany. Klasa efektywności energetycznej D</t>
  </si>
  <si>
    <t>Deska sedesowa twarda wolnoopadająca.  Deska z duroplastu, zawiasy metalowe, kolor biały - typ zwykła, wymiar zewn. 440x370 mm</t>
  </si>
  <si>
    <t>Dzwon do dolnopłuka dwufunkcyjny. 3/6l do spłuczek ceramicznych. Otwór w pokrywie zbiornika powinien zawierać się w przedziale od 38mm do 46mm. Funkcja spłukiwania z możliwością wyboru 3/6 litra</t>
  </si>
  <si>
    <t>Elektryczny ogrzewacz wody przeznaczony do podgrzewania i przechowywania ciepłej wody dla potrzeb sanitarnych, socjalnych i gospodarczych.  80 l (pion / 1500Wat/ zakres regulacji od 25 do 75 stopni)  80l (pion / 1500Wat/ zakres regulacji od 25 do 75 stopni) grzałka elektryczna o mocy 1500 W  -~230V/50Hz. Wykonanym z blachy stalowej pokrytej wewnątrz warstwą specjalnej emalii ceramicznej, która tworząc szklistą powłokę chroni go przed korozją i zapewnia dobrą jakość podgrzewanej wody użytkowej. Izolację termiczną  tworzy warstwa bezfreonowej pianki poliuretanowej, osłoniętej płaszczem obudowy wykonanym z cienkiej blachy stalowej pokrytej farbą proszkową oraz dolną i górną pokrywą wykonaną z tworzywa sztucznego ABS. Przystosowany do pracy z siecią wodociągową o maksymalnym ciśnieniu wody 0,6 MPa (6 barów). Klasa efektywności energetycznej D. Czas nagrzewania dla Δt=50°C dla grzałki 1500 W</t>
  </si>
  <si>
    <t xml:space="preserve">Głowica do baterii 1/2''dwuuchwytowej. Mosiężna </t>
  </si>
  <si>
    <t>Głowica termostatyczna  Obudowa: acetal. Pokrętło: ABS RAL 9010 lub równoważne. Nakrętka: mosiądz niklowany. Oś: mosiądz. Zintegrowana głowica z czujnikiem. Zakres temperatur: 5°C–29°C. Zabezpieczenie przed zamarzaniem: 5°. Histereza: 0,5°C. Czas reakcji: 20 min</t>
  </si>
  <si>
    <t>Grzejnik C22 550x1000 płytowy z akcesoriami do montażu.  Compact z profilowanymi płytami grzejnymi i elementami konwekcyjnymi. Wyposażone w osłony boczne i osłonę górną typu grill. Cztery otwory przyłączeniowe z gwintem wewnętrznym G 1 "" umożliwiają podłączenie boczne zarówno z prawej jak i z lewej strony. Nominalna grubość blachy: płyty grzejne - 1,25 mm; konwektory - 0,50 mm. Rozstaw pionowych kanałów wodnych: 33,3 mm. Ciśnienie robocze: 10 bar. Temperatura maksymalna: 110 st. C. Akcesoria do  zawieszenia, korek, odpowietrznik w komplecie z grzejnikiem. Materiał: wysokiej jakości głęboko tłoczona blacha ze stali niskowęglowej walcowanej na zimno FeP0 1 wg PN-EN 10130</t>
  </si>
  <si>
    <t>Grzejnik C22 550x800 płytowy z akcesoriami do montażu.  Compact z profilowanymi płytami grzejnymi i elementami konwekcyjnymi. Wyposażone w osłony boczne i osłonę górną typu grill. Cztery otwory przyłączeniowe z gwintem wewnętrznym G 1 "" umożliwiają podłączenie boczne zarówno z prawej jak i z lewej strony. Nominalna grubość blachy: płyty grzejne - 1,25 mm; konwektory - 0,50 mm. Rozstaw pionowych kanałów wodnych: 33,3 mm. Ciśnienie robocze: 10 bar. Temperatura maksymalna: 110 st. C. Akcesoria do  zawieszenia, korek, odpowietrznik w komplecie z grzejnikiem. Materiał: wysokiej jakości głęboko tłoczona blacha ze stali niskowęglowej walcowanej na zimno FeP0 1 wg PN-EN 10130</t>
  </si>
  <si>
    <t>Grzejnik C22 600x1000 płytowy z akcesoriami do montażu.  Compact z profilowanymi płytami grzejnymi i elementami konwekcyjnymi. Wyposażone w osłony boczne i osłonę górną typu grill. Cztery otwory przyłączeniowe z gwintem wewnętrznym G 1 "" umożliwiają podłączenie boczne zarówno z prawej jak i z lewej strony. Nominalna grubość blachy: płyty grzejne - 1,25 mm; konwektory - 0,50 mm. Rozstaw pionowych kanałów wodnych: 33,3 mm. Ciśnienie robocze: 10 bar. Temperatura maksymalna: 110 st. C. Akcesoria: zawieszenia, korek, odpowietrznik w komplecie z grzejnikiem. Materiał: wysokiej jakości głęboko tłoczona blacha ze stali niskowęglowej walcowanej na zimno FeP0 1 wg PN-EN 10130</t>
  </si>
  <si>
    <t>Grzejnik C22 600x1200 płytowy z akcesoriami do montażu.  Compact z profilowanymi płytami grzejnymi i elementami konwekcyjnymi. Wyposażone w osłony boczne i osłonę górną typu grill. Cztery otwory przyłączeniowe z gwintem wewnętrznym G 1 "" umożliwiają podłączenie boczne zarówno z prawej jak i z lewej strony. Nominalna grubość blachy: płyty grzejne - 1,25 mm; konwektory - 0,50 mm. Rozstaw pionowych kanałów wodnych: 33,3 mm. Ciśnienie robocze: 10 bar. Temperatura maksymalna: 110  st. C. Akcesoria: uchwyty zawieszenia, korek, odpowietrznik w komplecie z grzejnikiem. Materiał: wysokiej jakości głęboko tłoczona blacha ze stali niskowęglowej walcowanej na zimno FeP0 1 wg PN-EN 10130</t>
  </si>
  <si>
    <t>Grzejnik C22 600x600 płytowy z akcesoriami do montażu.  Compact z profilowanymi płytami grzejnymi i elementami konwekcyjnymi. Wyposażone w osłony boczne i osłonę górną typu grill. Cztery otwory przyłączeniowe z gwintem wewnętrznym G 1 "" umożliwiają podłączenie boczne zarówno z prawej jak i z lewej strony. Nominalna grubość blachy: płyty grzejne - 1,25 mm; konwektory - 0,50 mm. Rozstaw pionowych kanałów wodnych: 33,3 mm. Ciśnienie robocze: 10 bar. Temperatura maksymalna: 110 st. C. Akcesoria do zawieszenia, korek, odpowietrznik w komplecie z grzejnikiem. Materiał: wysokiej jakości głęboko tłoczona blacha ze stali niskowęglowej walcowanej na zimno FeP0 1 wg PN-EN 10130</t>
  </si>
  <si>
    <t>Grzejnik C22 600x800 płytowy z akcesoriami do montażu.  Compact z profilowanymi płytami grzejnymi i elementami konwekcyjnymi. Wyposażone w osłony boczne i osłonę górną typu grill. Cztery otwory przyłączeniowe z gwintem wewnętrznym G 1 "" umożliwiają podłączenie boczne zarówno z prawej jak i z lewej strony. Nominalna grubość blachy: płyty grzejne - 1,25 mm; konwektory - 0,50 mm. Rozstaw pionowych kanałów wodnych: 33,3 mm. Ciśnienie robocze: 10 bar. Temperatura maksymalna: 110 st. C. Akcesoria: zawieszenia, korek, odpowietrznik w komplecie z grzejnikiem. Materiał: wysokiej jakości głęboko tłoczona blacha ze stali niskowęglowej walcowanej na zimno FeP0 1 wg PN-EN 10130</t>
  </si>
  <si>
    <t>Grzejnik drabinkowy 1200x600 płytowy z akcesoriami do montażu.  Rozstaw podłącz. 56 cm materiał: stal. Konstrukcja: kolektor pionowy 30 x 40 mm, profile poziome rurka Ø 20, sieć centralnego ogrzewania. Zasilane: dolne. Liczba otworów: cztery. Przyłącza średnicy 1/2 cala. Kolorystyka: paleta RAL 9016. Odległość od ściany: 130 mm, szerokość: 600 mm, wysokość: 1200 mm, rozstaw przyłączy: 560 mm. Moc cieplna 75/65/20 (W): 1025</t>
  </si>
  <si>
    <t>Grzejnik drabinkowy 700x400 z akcesoriami do montażu.  Rozstaw podłącz. 36 cm materiał: stal. Konstrukcja: kolektor pionowy, profile poziome rurka Ø 20, sieć centralnego ogrzewania. Zasilane: dolne. Liczba otworów: cztery. Przyłącza średnicy 1/2 cala. Kolorystyka: paleta RAL 9016. Odległość od ściany: 78-100 mm, szerokość: 500 mm, wysokość: 700 mm, rozstaw przyłączy: 460 mm. Moc cieplna 75/65/20 (W): 370</t>
  </si>
  <si>
    <t>Grzejnik drabinkowy 700x500 z akcesoriami do montażu.  Rozstaw podłącz. 46 cm materiał: stal. Konstrukcja: kolektor pionowy, profile poziome rurka Ø 20, sieć centralnego ogrzewania. Zasilane: dolne. Liczba otworów: cztery. Przyłącza średnicy 1/2 cala. Kolorystyka: paleta RAL 9016. Odległość od ściany: 78-100 mm, szerokość: 500 mm, wysokość: 700 mm, rozstaw przyłączy: 460 mm. Moc cieplna 75/65/20 (W): 370</t>
  </si>
  <si>
    <t>Grzejnik drabinkowy 700x600 rurowy z akcesoriami do montażu.  Rozstaw podłącz. 56 cm materiał: stal. Konstrukcja: kolektor pionowy, profile poziome rurka Ø 20, sieć centralnego ogrzewania. Zasilane: dolne. Liczba otworów: cztery. Przyłącza średnicy 1/2 cala. Kolorystyka: paleta RAL 9016. Odległość od ściany: 78-100 mm, szerokość: 600 mm, wysokość: 700 mm, rozstaw przyłączy: 560 mm. Moc cieplna 75/65/20 (W): 435</t>
  </si>
  <si>
    <t>Grzejnik drabinkowy 900x600  z akcesoriami do montażu.  Rozstaw przyłączy B - 500 mm. Pojemność wodna - do 4,5 l. Maks. Ciśnienie pracy 0,4 Mpa. Typ zasilania - Dolne. Grzejnik w komplecie z mocowaniem. Kolor biały</t>
  </si>
  <si>
    <t>Kabina półokrągła 80 szklana. Półokrągła lub 1/4 koła. Promień 450 mm. Drzwi rozsuwane, promień 450 mm. Zakres regulacji (A): 790-810 mm. Szerokość wejścia (C): 450 mm, wysokość (H): 1850 mm. Szkło o grubości 4 mm (element stały) i 5 mm (element ruchomy). Wypełnienie: szkło przezroczyste. Kolor okuć/profili: srebrny połysk.</t>
  </si>
  <si>
    <t>Kabina prysznicowa kwadrat 80x80 szkło. Profile w kolorze chrom. Kabina rozsuwana, dwudrzwiowa. Łożyskowane podwójne rolki. Hartowane szkło 5 mm. Ciche zamykanie.  Wymiary 80 cm x 80 cm x 185 cm</t>
  </si>
  <si>
    <t>Kolano mosiężne łapowe, zaprasowywane Ø 16x1/2" GW Ciśnienie (w barach): 10, Temperatura maksymalna (w °C): 95, Profil zacisku U</t>
  </si>
  <si>
    <t>Kolano mosiężne, zaprasowywane Ø 16x1/2" GW Ciśnienie (w barach): 10, Temperatura maksymalna (w °C): 95, Profil zacisku U</t>
  </si>
  <si>
    <t>Kolano mosiężne, zaprasowywane Ø 16x1/2" GZ Ciśnienie (w barach): 10, Temperatura maksymalna (w °C): 95, Profil zacisku U</t>
  </si>
  <si>
    <t>Kolano mosiężne, zaprasowywane Ø16x16 Ciśnienie (w barach): 10, Temperatura maksymalna (w °C): 95, Profil zacisku U</t>
  </si>
  <si>
    <t>Kolano mosiężne, zaprasowywane Ø20x20 Ciśnienie (w barach): 10, Temperatura maksymalna (w °C): 95, Profil zacisku U</t>
  </si>
  <si>
    <t xml:space="preserve">Kolano PCV fi 32 ˂ 45º </t>
  </si>
  <si>
    <t xml:space="preserve">Kolano PCV fi 32 ˂ 67º </t>
  </si>
  <si>
    <t xml:space="preserve">Kolano PCV fi 32 ˂90º </t>
  </si>
  <si>
    <t xml:space="preserve">Kolano PCV fi 50 ˂ 15º </t>
  </si>
  <si>
    <t xml:space="preserve">Kolano PCV fi 50 ˂ 22º </t>
  </si>
  <si>
    <t xml:space="preserve">Kolano PCV fi 50 ˂ 30º </t>
  </si>
  <si>
    <t xml:space="preserve">Kolano PCV fi 50 ˂ 45º </t>
  </si>
  <si>
    <t xml:space="preserve">Kolano PCV fi 50 ˂ 67º </t>
  </si>
  <si>
    <t xml:space="preserve">Kolano PCV fi 50 ˂ 90º </t>
  </si>
  <si>
    <t xml:space="preserve">Kolano PCV szare Ø 110, ˂ 15º </t>
  </si>
  <si>
    <t xml:space="preserve">Kolano PCV szare Ø 110, ˂ 22º </t>
  </si>
  <si>
    <t xml:space="preserve">Kolano PCV szare Ø 110, ˂ 30º </t>
  </si>
  <si>
    <t xml:space="preserve">Kolano PCV szare Ø 110, ˂ 67º </t>
  </si>
  <si>
    <t xml:space="preserve">Kolano PCV szare Ø 110, ˂ 90º </t>
  </si>
  <si>
    <t xml:space="preserve">Kolano PCV szare Ø 110,˂ 45º </t>
  </si>
  <si>
    <t>Kolano PP fi 20 90 st 1k</t>
  </si>
  <si>
    <t>Kolano PP fi 20 90 st 2k</t>
  </si>
  <si>
    <t>Kolano PP fi 20x1/2" z łapkami GW</t>
  </si>
  <si>
    <t>Kolano PP fi 25 90 st 1k</t>
  </si>
  <si>
    <t>Kolano PP fi 25 90 st 2k</t>
  </si>
  <si>
    <t>Kolano PP fi 32 90 st 1k</t>
  </si>
  <si>
    <t>Kolano PP fi 32 90 st 2k</t>
  </si>
  <si>
    <t>Kolano przyłączenowe do WC fi 110 l=25 cm kąt 90 stopni. Złącze WC kątowe do odprowadzenia kanalizacji z muszli ceramicznej lub kompaktu</t>
  </si>
  <si>
    <t xml:space="preserve">Kompakt z podejściem standardowym kpt.(miska+spłuczka dwustrefowa ). Kompakt z podejściem standardowym (miska+spłuczka dwustrefowa) 630 mm x 280 mm spłuczka z armaturą - spłukiwanie dwustrefowe 6/3 l </t>
  </si>
  <si>
    <t>Komplet termostatyczny kątowy 1/2". Przeznaczony do grzejników z zasilaniem bocznym.</t>
  </si>
  <si>
    <t>W komplecie znajduje się: głowica termostatyczna, zawór termostatyczny kątowy 1/2", zawór odcinający kątowy 1/2".</t>
  </si>
  <si>
    <t>kpl.</t>
  </si>
  <si>
    <t>Komplet termostatyczny prosty 1/2". Przeznaczony do grzejników z zasilaniem bocznym.</t>
  </si>
  <si>
    <t>W komplecie znajduje się: głowica termostatyczna, zawór termostatyczny prosty 1/2", zawór odcinający prosty 1/2".</t>
  </si>
  <si>
    <t>Korki do umywalki fi 60 Materiał wykonania</t>
  </si>
  <si>
    <t>EPDM</t>
  </si>
  <si>
    <t>Miska ustępowa wisząca z deską sedesową twardą. Montaż: wisząca. Kształt: półokrągła. Odpływ: poziomy (poznański). Typ: lejowa. Rodzaj miski: z kołnierzem. Kolor: biały. Długość miski [cm]: 51. Szerokość miski [cm]: 36. Wysokość miski [cm]: 35,5</t>
  </si>
  <si>
    <t>Mufa mosiężna, zaprasowywane Ø 16x1/2" Ciśnienie (w barach): 10, Temperatura maksymalna (w °C): 95, Profil zacisku U</t>
  </si>
  <si>
    <t>Mufa mosiężna, zaprasowywane Ø 20x3/4" Ciśnienie (w barach): 10, Temperatura maksymalna (w °C): 95, Profil zacisku U</t>
  </si>
  <si>
    <t>Mufa PP fi 20x1/2" GW</t>
  </si>
  <si>
    <t>Mufa PP fi 20x1/2" GZ</t>
  </si>
  <si>
    <t>Mufa PP fi 25x3/4" GW</t>
  </si>
  <si>
    <t>Mufa PP fi 25x3/4" GZ</t>
  </si>
  <si>
    <t>Mufa PP fi 32x1" GW</t>
  </si>
  <si>
    <t>Mufa PP fi 32x1" GZ</t>
  </si>
  <si>
    <t xml:space="preserve">Mufka stalowa o-c 1 '' </t>
  </si>
  <si>
    <t xml:space="preserve">Mufka stalowa o-c 1/2 '' </t>
  </si>
  <si>
    <t xml:space="preserve">Mufka stalowa o-c 3/4 '' </t>
  </si>
  <si>
    <t xml:space="preserve">Nypel mosiężny 1''  </t>
  </si>
  <si>
    <t xml:space="preserve">Nypel mosiężny 1/2''  </t>
  </si>
  <si>
    <t xml:space="preserve">Nypel mosiężny 3/4''  </t>
  </si>
  <si>
    <t>Nypel mosiężny, zaprasowywane Ø 16x1/2" Ciśnienie (w barach): 10, Temperatura maksymalna (w °C): 95, Profil zacisku U</t>
  </si>
  <si>
    <t>Nypel mosiężny, zaprasowywane Ø 16x3/4" Ciśnienie (w barach): 10, Temperatura maksymalna (w °C): 95, Profil zacisku U</t>
  </si>
  <si>
    <t>Nypel mosiężny, zaprasowywane Ø 20x1/2" Ciśnienie (w barach): 10, Temperatura maksymalna (w °C): 95, Profil zacisku U</t>
  </si>
  <si>
    <t>Nypel mosiężny, zaprasowywane Ø 20x3/4" Ciśnienie (w barach): 10, Temperatura maksymalna (w °C): 95, Profil zacisku U</t>
  </si>
  <si>
    <t xml:space="preserve">Nypel stalowy o-c 1'' </t>
  </si>
  <si>
    <t xml:space="preserve">Nypel stalowy o-c 1/2'' </t>
  </si>
  <si>
    <t xml:space="preserve">Nypel stalowy o-c 3/4'' </t>
  </si>
  <si>
    <t xml:space="preserve">Obejma metalowo gumowa  1'' </t>
  </si>
  <si>
    <t xml:space="preserve">Obejma metalowo gumowa  1/2''                         </t>
  </si>
  <si>
    <t xml:space="preserve">Obejma metalowo gumowa  3/4''                         </t>
  </si>
  <si>
    <t xml:space="preserve">Obejma metalowo gumowa 1 1/2'' </t>
  </si>
  <si>
    <t xml:space="preserve">Obejma metalowo gumowa 1 1/4'' </t>
  </si>
  <si>
    <t xml:space="preserve">Obejma metalowo gumowa 2'' </t>
  </si>
  <si>
    <t xml:space="preserve">Obejma metalowo gumowa 4'' </t>
  </si>
  <si>
    <t>Odpowietrznik automatyczny 1/2” co instalacji</t>
  </si>
  <si>
    <t xml:space="preserve">Odpowietrznik manualny 1/2”. Odpowietrznik ręczny 1/2", wkręcany do korka grzejnikowego redukcyjnego, mosiężny </t>
  </si>
  <si>
    <t>Otulina izolacyjna do rur fi 15 9 mm  l= 2mb szara</t>
  </si>
  <si>
    <t>Otulina izolacyjna do rur fi 22 9 mm l= 2mb szara</t>
  </si>
  <si>
    <t>Otulina izolacyjna do rur fi 28 9 mm l= 2mb szara</t>
  </si>
  <si>
    <t>Otulina izolacyjna do rur fi 35 9 mm l= 2mb szara</t>
  </si>
  <si>
    <t>Otulina izolacyjna do rur fi 42 13 mm l= 2mb szara</t>
  </si>
  <si>
    <t>Otulina izolacyjna do rur fi 54 13 mm l= 2mb szara</t>
  </si>
  <si>
    <t xml:space="preserve">Pakuły lniane uszczelniajace 500 g </t>
  </si>
  <si>
    <t>op.</t>
  </si>
  <si>
    <t>Pasta uszczelniająca opakowanie 360 g. Pasta uszczelniająca do gwintów w instalacjach wodnych, C.O., gazowych oraz ciśnieniowo-powietrznych. Do stosowania z konopiami. Do użytku w temperaturach do 140°C i maksymalnym ciśnieniu 20bar.</t>
  </si>
  <si>
    <t>Perlator do baterii z mieszaczem. Gwint wewnętrzny                                          Wykonany z materiałów - stal oraz mosiądz</t>
  </si>
  <si>
    <t>Perlator z gwintem wewnętrznym 1/2". Gwint wewnętrzny                                      wykonany z materiałów - stal oraz mosiądz</t>
  </si>
  <si>
    <t>Perlator z gwintem zewnętrznym1/2". Gwint zewnętrzny                                         Wykonany z materiałów - stal oraz mosiądz</t>
  </si>
  <si>
    <t>Pisuar. Dopływ z góry odpływ pionowy/poziomy</t>
  </si>
  <si>
    <t>Pokrętło do baterii plastikowe, przezroczyste 1/2". Znacznik niebieski, znacznik czerwony   /20 czerwony :  20 niebieskich /</t>
  </si>
  <si>
    <t xml:space="preserve">Półsyfon umywalkowy 200x110x100 Kolor biały </t>
  </si>
  <si>
    <t xml:space="preserve">Prostka do WC fi 110 </t>
  </si>
  <si>
    <t xml:space="preserve">Rączka natryskowa chrom. 3 Funkcyjna, kolor chromowy </t>
  </si>
  <si>
    <t>Redukcja gumowa fi 32/25</t>
  </si>
  <si>
    <t>Redukcja PP 25/20</t>
  </si>
  <si>
    <t>Redukcja PP 32/25</t>
  </si>
  <si>
    <t>Redukcja PVC fi 50/32</t>
  </si>
  <si>
    <t>Redukcja PVC fi 50/40</t>
  </si>
  <si>
    <t xml:space="preserve">Redukcja stalowa o-c 1x1/2'' </t>
  </si>
  <si>
    <t xml:space="preserve">Redukcja stalowa o-c 1x3/4'' </t>
  </si>
  <si>
    <t xml:space="preserve">Redukcja stalowa o-c 3/4x1/2'' </t>
  </si>
  <si>
    <t xml:space="preserve">Rolki metalowe do kabin prysznicowych podwójne NEW TRENDY, zestaw dolny oraz zestaw górny. Rolki -zestaw dolny oraz zestaw górny do kabin o grubości szkła 5/6 mm  </t>
  </si>
  <si>
    <t>kpl..</t>
  </si>
  <si>
    <t xml:space="preserve">Rura PCV fi 32 -0,50 m </t>
  </si>
  <si>
    <t xml:space="preserve">Rura PCV fi 32 -1m </t>
  </si>
  <si>
    <t xml:space="preserve">Rura PCV fi 32 -2m </t>
  </si>
  <si>
    <t xml:space="preserve">Rura PCV fi 50 -0,50m  </t>
  </si>
  <si>
    <t xml:space="preserve">Rura PCV fi 50 -1m  </t>
  </si>
  <si>
    <t xml:space="preserve">Rura PCV fi 50 -2m  </t>
  </si>
  <si>
    <t xml:space="preserve">Rura PCV szara Ø 110, 1000mm </t>
  </si>
  <si>
    <t xml:space="preserve">Rura PCV szara Ø 110, 2000mm </t>
  </si>
  <si>
    <t xml:space="preserve">Rura PCV szara Ø 110, 500mm </t>
  </si>
  <si>
    <t>Rura PEX Ø16 Ciśnienie (w barach): 10, Temperatura maksymalna (w °C): 95</t>
  </si>
  <si>
    <t>mb</t>
  </si>
  <si>
    <t>Rura PEX Ø20 Ciśnienie (w barach): 10, Temperatura maksymalna (w °C): 95</t>
  </si>
  <si>
    <t xml:space="preserve">Rura PP-R Stabil fi 20 l=2mb </t>
  </si>
  <si>
    <t xml:space="preserve">Rura PP-R Stabil fi 25 l=2mb </t>
  </si>
  <si>
    <t xml:space="preserve">Rura PP-R Stabil fi 32 l=2mb </t>
  </si>
  <si>
    <t xml:space="preserve">Sitka do zlewozmywaków ze stali nierdzewnej o średnicy 50 mm </t>
  </si>
  <si>
    <t xml:space="preserve">Sitka do zlewozmywaków ze stali nierdzewnej o średnicy 60 mm </t>
  </si>
  <si>
    <t xml:space="preserve">Sitka do zlewozmywaków ze stali nierdzewnej o średnicy 90 mm </t>
  </si>
  <si>
    <t>Spłuczka kompaktowa ceramiczna z armaturą 6/3 l.  Rozstaw śrub montażowych wynosi 160 mm. Podłączenie 3/8''Wyposażona w klawisz START-STOP umożliwiający sterowanie wypływu wody. Zawór napełniający 1/2". W komplecie: rura spustowa, mocowanie do ściany + kołki</t>
  </si>
  <si>
    <t>Syfon brodzikowy czyszczony od góry. PCV - zastosowanie do płytkich brodzików z otworem odpływowym o średnicy 90 mm. Syfon jest czyszczony od góry Korek pokryty jest chromem polerowanym</t>
  </si>
  <si>
    <t xml:space="preserve">Syfon brodzikowy czyszczony od góry. PCV-Kompletny syfon z pokrywą wykonaną ze stali nierdzewnej, umożliwiającą czyszczenie syfonu od góry. Syfon brodzikowy Ø 52 mm, z elementem umożliwiającym czyszczenie od góry. Wysokość: 90 mm, pokrywa: 70 mm wykonana , odporny chemicznie i termicznie, przepływ: 33 l/min, pełna kompatybilność syfonu z brodzikami </t>
  </si>
  <si>
    <t>Syfon jednokomorowy zlewozmywakowy fi 60 PCV z przelewem</t>
  </si>
  <si>
    <t xml:space="preserve">Syfon jednokomorowy zlewozmywakowy fi 90  PCV z przelewem </t>
  </si>
  <si>
    <t xml:space="preserve">Syfon pisuarowy płaski </t>
  </si>
  <si>
    <t xml:space="preserve">Syfon umywalkowy. PCV umywalkowy 50 sitko metalowe odejście </t>
  </si>
  <si>
    <t>Syfon zlewozmywakowy podwójny. Sitko metalowe, syfon zlewu dwukomorowego, wysokiej jakości tworzywo PCV</t>
  </si>
  <si>
    <t>Rura odpływowa fi 50mm, pełny komplet: sitka, uszczelki, korki, Kolor biały</t>
  </si>
  <si>
    <t>Syfon zlewozmywakowy pojedynczy – sitko metalowe. Długość: 220 mm, Średnica: 115 mm. Maks. temperatura robocza: 90 °C. Materiał wykonania: polipropylen. Zastosowanie: odprowadzenie ścieków. Kolor: biały</t>
  </si>
  <si>
    <t>Środek poślizgowy do łączenia rur i kształtek PVC poj. 250 ml.</t>
  </si>
  <si>
    <t>Śruba mocowania muszli komplet. Zestaw do montażu misek kompaktowych i wc stojących - 2 wkręty z kołkami M8 x 80 - 2 podkładki z tworzywa sztucznego - 2 kapturki w kolorze białym</t>
  </si>
  <si>
    <t>Śruba mocowania umywalki komplet. M8x140 komplet: 2 szt. koszulka, 2 szt. kołek, 2 szt. nakrętka. Typ ściany: materiały pełne i pustaki. Materiał wykonania: nylon i stal. Do umywalek i pisuarów</t>
  </si>
  <si>
    <t xml:space="preserve">Śruba montażowa -dużego sitka 3,5 - do zlewozmywaka Teka Franke  </t>
  </si>
  <si>
    <t>Śrubunek mosiężny 1''. Prosty z oringiem</t>
  </si>
  <si>
    <t>Śrubunek mosiężny 1/2''. Prosty z oringiem</t>
  </si>
  <si>
    <t>Śrubunek mosiężny 2''. Prosty z oringiem</t>
  </si>
  <si>
    <t>Śrubunek mosiężny 3/4''. Prosty z oringiem</t>
  </si>
  <si>
    <t>Śrubunek mosiężny 5/4''. Prosty z oringiem</t>
  </si>
  <si>
    <t>Śrubunek mosiężny 6/4''. Prosty z oringiem</t>
  </si>
  <si>
    <t xml:space="preserve">Taśma uszczelniająca do gwintu teflonowa 150 g </t>
  </si>
  <si>
    <t>Trójnik mosiężny 1/2"</t>
  </si>
  <si>
    <t>Trójnik mosiężny 3/4"</t>
  </si>
  <si>
    <t>Trójnik mosiężny, zaprasowywany Ø 20-20-16 Ciśnienie (w barach): 10, Temperatura maksymalna (w °C): 95, Profil zacisku U</t>
  </si>
  <si>
    <t>Trójnik mosiężny, zaprasowywany Ø16 Ciśnienie (w barach): 10, Temperatura maksymalna (w °C): 95, Profil zacisku U</t>
  </si>
  <si>
    <t>Trójnik mosiężny, zaprasowywany Ø16-16-20 Ciśnienie (w barach): 10, Temperatura maksymalna (w °C): 95, Profil zacisku U</t>
  </si>
  <si>
    <t>Trójnik mosiężny, zaprasowywany Ø16-20-16 Ciśnienie (w barach): 10, Temperatura maksymalna (w °C): 95, Profil zacisku U</t>
  </si>
  <si>
    <t>Trójnik mosiężny, zaprasowywany Ø20 Ciśnienie (w barach): 10, Temperatura maksymalna (w °C): 95, Profil zacisku U</t>
  </si>
  <si>
    <t>Trójnik mosiężny, zaprasowywany Ø20-16-20 Ciśnienie (w barach): 10, Temperatura maksymalna (w °C): 95, Profil zacisku U</t>
  </si>
  <si>
    <t xml:space="preserve">Trójnik PCV fi 32  45º </t>
  </si>
  <si>
    <t xml:space="preserve">Trójnik PCV fi 32  67º </t>
  </si>
  <si>
    <t xml:space="preserve">Trójnik PCV fi 50  45º </t>
  </si>
  <si>
    <t xml:space="preserve">Trójnik PCV fi 50  67º </t>
  </si>
  <si>
    <t xml:space="preserve">Trójnik PCV fi 50  90º </t>
  </si>
  <si>
    <t xml:space="preserve">Trójnik PCV szary Ø 110, ˂ 45º </t>
  </si>
  <si>
    <t xml:space="preserve">Trójnik PCV szary Ø 110, ˂ 67º </t>
  </si>
  <si>
    <t xml:space="preserve">Trójnik PCV szary Ø 110, ˂ 90º </t>
  </si>
  <si>
    <t xml:space="preserve">Trójnik PCV szary Ø 110x50, ˂ 45º </t>
  </si>
  <si>
    <t xml:space="preserve">Trójnik PCV szary Ø 110x50, ˂ 67º </t>
  </si>
  <si>
    <t xml:space="preserve">Trójnik PCV szary Ø 110x50, ˂ 90º </t>
  </si>
  <si>
    <t>Trójnik PP fi 20</t>
  </si>
  <si>
    <t>Trójnik PP fi 25</t>
  </si>
  <si>
    <t>Trójnik PP fi 32</t>
  </si>
  <si>
    <t>Umywalka 55 z otworem.  Montaż: Naścienny. Kształt: Zaokrąglona. Otwór na baterię. Przelew. Kolor: Biały. Długość: 545 mm. Szerokość: 425 mm</t>
  </si>
  <si>
    <t>Umywalka bez otworu 50.  Rozmiar: 50 cm x 42 cm. Mocowana na śrubach. Typ umywalki: meblowa. Kolor: biały.</t>
  </si>
  <si>
    <t>Umywalka bez otworu 55.  Montaż: Naścienny. Zaokrąglona. Długość: 550 mm. Szerokość: 420 mm Kolor: Biały.</t>
  </si>
  <si>
    <t>Umywalka z otworem 50.  Rozmiar: 50 cm x 42 cm. Mocowana na śrubach. Typ umywalki : meblowa. 1- otworowa. Kolor: biały.</t>
  </si>
  <si>
    <t>Uszczelka akustyczna do WC. Przekładka akustyczna, mata wygłuszająca uniwersalna do misek</t>
  </si>
  <si>
    <t xml:space="preserve">Uszczelka -węża guma 1/2"  klingeryt </t>
  </si>
  <si>
    <t>Uszczelki baterii fi 20 Gumowe</t>
  </si>
  <si>
    <t>Uszczelki do baterii fi 15 Gumowe</t>
  </si>
  <si>
    <t xml:space="preserve">Uszczelki pod baterię z klingerytu fi ,, 3/4'' Klingeryt </t>
  </si>
  <si>
    <t>Wąż natryskowy chrom. Gumowy w oplocie stalowym chromowy, L-1,5 m</t>
  </si>
  <si>
    <t>Wężyk do baterii 3/8"x1/2"30cm. Nierdzewny w przeplocie, wytrzymałość na ciśnienie do 16 bar, wytrzymałość na temperaturę do 110°C</t>
  </si>
  <si>
    <t>Wężyk do baterii 3/8"x1/2"40cm. Nierdzewny w przeplocie, wytrzymałość na ciśnienie do 16 bar, wytrzymałość na temperaturę do 110°C</t>
  </si>
  <si>
    <t>Wężyk do baterii 3/8/"x1/2"60cm. Nierdzewny w przeplocie, wytrzymałość na ciśnienie do 16 bar, wytrzymałość na temperaturę do 110°C</t>
  </si>
  <si>
    <t>Wężyk do spłuczki 1/2"x1/2"30cm. Nierdzewny w przeplocie niebiesko-czerwonym, wytrzymałość na ciśnienie do 16 bar</t>
  </si>
  <si>
    <t>Wężyk do spłuczki 1/2"x1/2"40cm. Nierdzewny w przeplocie niebiesko-czerwonym, wytrzymałość na ciśnienie do 16 bar</t>
  </si>
  <si>
    <t>Wężyk do spłuczki 1/2"x1/2"50cm. Nierdzewny w przeplocie niebiesko-czerwonym, wytrzymałość na ciśnienie do 16 bar</t>
  </si>
  <si>
    <t>Wężyk w oplocie 3/8"xM10 60 cm.Nierdzewny w przeplocie, wytrzymałość na ciśnienie do 16 bar, wytrzymałość na temperaturę do 110°C</t>
  </si>
  <si>
    <t>Zawór do pralki 1/2"x3/4" Ciśnienie nominalne 10 bar, maksymalna temperatura pracy 100⁰C, media robocze: woda ciepła i zimna z instalacji wodociągowych</t>
  </si>
  <si>
    <t>Zawór do spłuczki 1/2"x1/2" Ciśnienie nominalne 10 bar, maksymalna temperatura pracy 100⁰C, media robocze: woda ciepła i zimna z instalacji wodociągowych</t>
  </si>
  <si>
    <t>Zawór do umywalki 1/2"x3/8".Ciśnienie nominalne 10 bar, maksymalna temperatura pracy 100⁰C, media robocze: woda ciepła i zimna z instalacji wodociągowych</t>
  </si>
  <si>
    <t xml:space="preserve">Zawór grzejnikowy powrotny kątowy 1/2" </t>
  </si>
  <si>
    <t xml:space="preserve">Zawór grzejnikowy powrotny prosty 1/2" </t>
  </si>
  <si>
    <t xml:space="preserve">Zawór grzejnikowy zasilający kątowy 1/2" </t>
  </si>
  <si>
    <t xml:space="preserve">Zawór grzejnikowy zasilający prosty 1/2" </t>
  </si>
  <si>
    <t>Zawór kulowy do gazu 1/2''. Korpus i kula wykonane z mosiądzu typ. Uszczelnienie kuli: uszczelka teflonowa PTFE. Uszczelnienie trzpienia NBR. Rączka stalowa pokryta tworzywem. Zakres pracy od -20 do +60 °C. Pełny przelot</t>
  </si>
  <si>
    <t>Zawór kulowy z dławicą fi 15 PN16 GW/GZ.</t>
  </si>
  <si>
    <t>Uchwyt: metalowa dźwignia materiał korpusu i kuli: mosiądz</t>
  </si>
  <si>
    <t>materiał uszczelnień kuli i trzpienia: PTFE maksymalna temperatura pracy: 100°C</t>
  </si>
  <si>
    <t>Zawór kulowy z dławicą fi 15 PN16.</t>
  </si>
  <si>
    <t>Uchwyt: metalowa dźwignia</t>
  </si>
  <si>
    <t>materiał korpusu i kuli: mosiądz</t>
  </si>
  <si>
    <t>materiał uszczelnień kuli i trzpienia: PTFE</t>
  </si>
  <si>
    <t>maksymalna temperatura pracy: 100°C</t>
  </si>
  <si>
    <t>Zawór kulowy z dławicą fi 20 PN16 GW/GZ. Uchwyt: metalowa dźwignia materiał korpusu i kuli: mosiądz materiał uszczelnień kuli i trzpienia: PTFE maksymalna temperatura pracy: 100°C</t>
  </si>
  <si>
    <t>Zawór kulowy z dławicą fi 20 PN16. Uchwyt: metalowa dźwignia</t>
  </si>
  <si>
    <t>materiał korpusu i kuli: mosiądz materiał uszczelnień kuli i trzpienia: PTFE maksymalna temperatura pracy: 100°C</t>
  </si>
  <si>
    <t>Zawór kulowy z dławicą fi 25 PN16. Uchwyt: metalowa dźwignia</t>
  </si>
  <si>
    <t>Zawór kulowy z dławicą fi 32 PN16. Uchwyt: metalowa dźwignia</t>
  </si>
  <si>
    <t>Zawór kulowy z dławicą fi 40 PN16. Uchwyt: metalowa dźwignia</t>
  </si>
  <si>
    <t>Zawór kulowy z dławicą fi 50 PN16. Uchwyt: metalowa dźwignia</t>
  </si>
  <si>
    <t>Zawór kulowy ze śrubunkiem fi 15 PN16.</t>
  </si>
  <si>
    <t>Uchwyt: metalowy motylek materiał korpusu i kuli: mosiądz</t>
  </si>
  <si>
    <t>Zawór kulowy ze śrubunkiem fi 20 PN16.</t>
  </si>
  <si>
    <t>Zawór pływakowy do spłuczki 1/2". Stosowany do montażu w dolnopłukach i zbiornikach ceramicznych oraz plastikowych.Zawór napełniający -hydrodynamiczny zawór z przyłączem 1/2". Wykonany z wysokiej jakości materiału ABS</t>
  </si>
  <si>
    <t>Zawór pływakowy do spłuczki 3/8". Stosowany do montażu w dolnopłukach i zbiornikach ceramicznych oraz plastikowych.Zawór napełniający -hydrodynamiczny zawór z przyłączem 3/8". Wykonany z wysokiej jakości materiału ABS</t>
  </si>
  <si>
    <t xml:space="preserve">Zestaw naprawczy do kompaktu ,,Koło'' </t>
  </si>
  <si>
    <t>Zestaw natryskowy przesuwny komplet (drążek, słuchawka, wąż). Wąż gumowany w oplocie stalowym - chrom 1,5 m. Słuchawka: 3-funkcyjna; drążek stalowy chromowany</t>
  </si>
  <si>
    <t xml:space="preserve">Zestaw uszczelek do armatury zlewozmywakowej. Uszczelka do obrotowej wylewki Gumowe/ klingeryt </t>
  </si>
  <si>
    <t>Złącze mimośródowe do WC fi 110. Złącze WC mimośrodowe proste do odprowadzenia kanalizacji z muszli ceramicznej lub kompaktu o podłączeniu dolnym.</t>
  </si>
  <si>
    <t>Złączka mosiężna, zaprasowywana Ø16  Ciśnienie (w barach): 10, Temperatura maksymalna (w °C): 95, Profil zacisku U</t>
  </si>
  <si>
    <t>Złączka mosiężna, zaprasowywana Ø20 Ciśnienie (w barach): 10, Temperatura maksymalna (w °C): 95, Profil zacisku U</t>
  </si>
  <si>
    <r>
      <t xml:space="preserve">Załącznik nr 1a do zapytania ofertowego
</t>
    </r>
    <r>
      <rPr>
        <b/>
        <sz val="12"/>
        <color rgb="FFC00000"/>
        <rFont val="Calibri"/>
        <family val="2"/>
        <charset val="238"/>
        <scheme val="minor"/>
      </rPr>
      <t xml:space="preserve">
</t>
    </r>
    <r>
      <rPr>
        <b/>
        <sz val="12"/>
        <color rgb="FF004289"/>
        <rFont val="Calibri"/>
        <family val="2"/>
        <charset val="238"/>
        <scheme val="minor"/>
      </rPr>
      <t xml:space="preserve">SPECYFIKACJA ASORTYMENTOWO-CENOWA </t>
    </r>
    <r>
      <rPr>
        <b/>
        <sz val="12"/>
        <color rgb="FFC00000"/>
        <rFont val="Calibri"/>
        <family val="2"/>
        <charset val="238"/>
        <scheme val="minor"/>
      </rPr>
      <t xml:space="preserve">
</t>
    </r>
    <r>
      <rPr>
        <b/>
        <sz val="12"/>
        <color rgb="FF004289"/>
        <rFont val="Calibri"/>
        <family val="2"/>
        <charset val="238"/>
        <scheme val="minor"/>
      </rPr>
      <t>Sukcesywna dostawa mat. hydraulicznych  dla Uniwersytetu Ekonomicznego we Wrocławiu</t>
    </r>
  </si>
  <si>
    <t xml:space="preserve">* W kol. 3 zał. nr 1a do SWZ Wykonawca winien wskazać dane zaoferowanego asortymentu spełniającego wymagania Zamawiającego, poprzez podanie nazwy producenta, nazwy handlowej oferowanego asortymentu i/lub podanie numeru katalogowego umożliwiającego jednoznaczną identyfikację zaoferowanego asortymentu. W przypadku braku możliwości jednoznacznej identyfikacji zaoferowanego asortymentu oferta zostanie odrzucona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</si>
</sst>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</numFmts>
  <fonts count="18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000000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color theme="0"/>
      <name val="Calibri"/>
      <family val="2"/>
      <charset val="238"/>
      <scheme val="minor"/>
    </font>
    <font>
      <i/>
      <sz val="8"/>
      <color theme="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b/>
      <sz val="12"/>
      <color rgb="FF004289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2"/>
      <color rgb="FFC0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428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000000"/>
      </patternFill>
    </fill>
  </fills>
  <borders count="34">
    <border>
      <left/>
      <right/>
      <top/>
      <bottom/>
      <diagonal/>
    </border>
    <border>
      <left style="medium">
        <color rgb="FF004289"/>
      </left>
      <right style="thin">
        <color rgb="FF004289"/>
      </right>
      <top style="medium">
        <color rgb="FF004289"/>
      </top>
      <bottom style="thin">
        <color rgb="FF004289"/>
      </bottom>
      <diagonal/>
    </border>
    <border>
      <left style="thin">
        <color rgb="FF004289"/>
      </left>
      <right style="thin">
        <color rgb="FF004289"/>
      </right>
      <top style="medium">
        <color rgb="FF004289"/>
      </top>
      <bottom style="thin">
        <color rgb="FF004289"/>
      </bottom>
      <diagonal/>
    </border>
    <border>
      <left style="thin">
        <color rgb="FF004289"/>
      </left>
      <right style="medium">
        <color rgb="FF004289"/>
      </right>
      <top style="medium">
        <color rgb="FF004289"/>
      </top>
      <bottom style="thin">
        <color rgb="FF004289"/>
      </bottom>
      <diagonal/>
    </border>
    <border>
      <left style="medium">
        <color rgb="FF004289"/>
      </left>
      <right style="thin">
        <color rgb="FF004289"/>
      </right>
      <top style="thin">
        <color rgb="FF004289"/>
      </top>
      <bottom style="thin">
        <color rgb="FF004289"/>
      </bottom>
      <diagonal/>
    </border>
    <border>
      <left style="thin">
        <color rgb="FF004289"/>
      </left>
      <right style="thin">
        <color rgb="FF004289"/>
      </right>
      <top style="thin">
        <color rgb="FF004289"/>
      </top>
      <bottom style="thin">
        <color rgb="FF004289"/>
      </bottom>
      <diagonal/>
    </border>
    <border>
      <left style="thin">
        <color rgb="FF004289"/>
      </left>
      <right style="medium">
        <color rgb="FF004289"/>
      </right>
      <top style="thin">
        <color rgb="FF004289"/>
      </top>
      <bottom style="thin">
        <color rgb="FF004289"/>
      </bottom>
      <diagonal/>
    </border>
    <border>
      <left style="medium">
        <color rgb="FF004289"/>
      </left>
      <right style="thin">
        <color rgb="FF004289"/>
      </right>
      <top style="thin">
        <color rgb="FF004289"/>
      </top>
      <bottom style="medium">
        <color rgb="FF004289"/>
      </bottom>
      <diagonal/>
    </border>
    <border>
      <left style="thin">
        <color rgb="FF004289"/>
      </left>
      <right style="thin">
        <color rgb="FF004289"/>
      </right>
      <top style="thin">
        <color rgb="FF004289"/>
      </top>
      <bottom style="medium">
        <color rgb="FF004289"/>
      </bottom>
      <diagonal/>
    </border>
    <border>
      <left style="thin">
        <color rgb="FF004289"/>
      </left>
      <right style="medium">
        <color rgb="FF004289"/>
      </right>
      <top style="thin">
        <color rgb="FF004289"/>
      </top>
      <bottom style="medium">
        <color rgb="FF004289"/>
      </bottom>
      <diagonal/>
    </border>
    <border diagonalUp="1" diagonalDown="1">
      <left style="thin">
        <color rgb="FF004289"/>
      </left>
      <right style="thin">
        <color rgb="FF004289"/>
      </right>
      <top style="thin">
        <color rgb="FF004289"/>
      </top>
      <bottom style="medium">
        <color rgb="FF004289"/>
      </bottom>
      <diagonal style="thin">
        <color rgb="FF004289"/>
      </diagonal>
    </border>
    <border>
      <left style="medium">
        <color rgb="FF004289"/>
      </left>
      <right/>
      <top style="medium">
        <color rgb="FF004289"/>
      </top>
      <bottom style="thin">
        <color rgb="FF004289"/>
      </bottom>
      <diagonal/>
    </border>
    <border>
      <left/>
      <right/>
      <top style="medium">
        <color rgb="FF004289"/>
      </top>
      <bottom style="thin">
        <color rgb="FF004289"/>
      </bottom>
      <diagonal/>
    </border>
    <border>
      <left/>
      <right style="medium">
        <color rgb="FF004289"/>
      </right>
      <top style="medium">
        <color rgb="FF004289"/>
      </top>
      <bottom style="thin">
        <color rgb="FF004289"/>
      </bottom>
      <diagonal/>
    </border>
    <border>
      <left style="medium">
        <color rgb="FF004289"/>
      </left>
      <right/>
      <top style="thin">
        <color rgb="FF004289"/>
      </top>
      <bottom style="medium">
        <color rgb="FF004289"/>
      </bottom>
      <diagonal/>
    </border>
    <border>
      <left/>
      <right/>
      <top style="thin">
        <color rgb="FF004289"/>
      </top>
      <bottom style="medium">
        <color rgb="FF004289"/>
      </bottom>
      <diagonal/>
    </border>
    <border>
      <left/>
      <right style="medium">
        <color rgb="FF004289"/>
      </right>
      <top style="thin">
        <color rgb="FF004289"/>
      </top>
      <bottom style="medium">
        <color rgb="FF004289"/>
      </bottom>
      <diagonal/>
    </border>
    <border>
      <left/>
      <right/>
      <top style="medium">
        <color rgb="FF004289"/>
      </top>
      <bottom style="medium">
        <color rgb="FF00428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4289"/>
      </left>
      <right style="thin">
        <color rgb="FF004289"/>
      </right>
      <top style="thin">
        <color indexed="64"/>
      </top>
      <bottom/>
      <diagonal/>
    </border>
    <border>
      <left style="thin">
        <color rgb="FF004289"/>
      </left>
      <right/>
      <top style="thin">
        <color rgb="FF004289"/>
      </top>
      <bottom style="thin">
        <color rgb="FF004289"/>
      </bottom>
      <diagonal/>
    </border>
    <border>
      <left/>
      <right style="thin">
        <color rgb="FF004289"/>
      </right>
      <top style="thin">
        <color rgb="FF004289"/>
      </top>
      <bottom style="thin">
        <color rgb="FF00428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4289"/>
      </left>
      <right style="thin">
        <color rgb="FF004289"/>
      </right>
      <top style="thin">
        <color rgb="FF00428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4289"/>
      </left>
      <right style="thin">
        <color rgb="FF004289"/>
      </right>
      <top/>
      <bottom style="thin">
        <color rgb="FF004289"/>
      </bottom>
      <diagonal/>
    </border>
    <border>
      <left style="thin">
        <color rgb="FF004289"/>
      </left>
      <right style="thin">
        <color rgb="FF004289"/>
      </right>
      <top/>
      <bottom/>
      <diagonal/>
    </border>
    <border>
      <left style="medium">
        <color rgb="FF004289"/>
      </left>
      <right style="thin">
        <color indexed="64"/>
      </right>
      <top style="thin">
        <color rgb="FF004289"/>
      </top>
      <bottom/>
      <diagonal/>
    </border>
    <border>
      <left style="medium">
        <color rgb="FF004289"/>
      </left>
      <right style="thin">
        <color indexed="64"/>
      </right>
      <top/>
      <bottom style="thin">
        <color rgb="FF004289"/>
      </bottom>
      <diagonal/>
    </border>
    <border>
      <left style="thin">
        <color indexed="64"/>
      </left>
      <right style="thin">
        <color rgb="FF004289"/>
      </right>
      <top style="thin">
        <color rgb="FF004289"/>
      </top>
      <bottom/>
      <diagonal/>
    </border>
    <border>
      <left style="thin">
        <color indexed="64"/>
      </left>
      <right style="thin">
        <color rgb="FF004289"/>
      </right>
      <top/>
      <bottom style="thin">
        <color rgb="FF004289"/>
      </bottom>
      <diagonal/>
    </border>
    <border>
      <left style="medium">
        <color rgb="FF004289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4289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9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4" fontId="5" fillId="0" borderId="0" xfId="0" applyNumberFormat="1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44" fontId="7" fillId="0" borderId="5" xfId="1" applyFont="1" applyFill="1" applyBorder="1" applyAlignment="1" applyProtection="1">
      <alignment horizontal="right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44" fontId="6" fillId="0" borderId="5" xfId="1" applyFont="1" applyFill="1" applyBorder="1" applyAlignment="1" applyProtection="1">
      <alignment horizontal="right" vertical="center" wrapText="1"/>
    </xf>
    <xf numFmtId="44" fontId="6" fillId="0" borderId="6" xfId="1" applyFont="1" applyFill="1" applyBorder="1" applyAlignment="1" applyProtection="1">
      <alignment horizontal="right" vertical="center" wrapText="1"/>
    </xf>
    <xf numFmtId="44" fontId="11" fillId="2" borderId="8" xfId="0" applyNumberFormat="1" applyFont="1" applyFill="1" applyBorder="1" applyAlignment="1">
      <alignment horizontal="right" vertical="center" wrapText="1"/>
    </xf>
    <xf numFmtId="44" fontId="10" fillId="2" borderId="8" xfId="0" applyNumberFormat="1" applyFont="1" applyFill="1" applyBorder="1" applyAlignment="1">
      <alignment horizontal="right" vertical="center" wrapText="1"/>
    </xf>
    <xf numFmtId="44" fontId="10" fillId="2" borderId="9" xfId="0" applyNumberFormat="1" applyFont="1" applyFill="1" applyBorder="1" applyAlignment="1">
      <alignment horizontal="right" vertical="center" wrapText="1"/>
    </xf>
    <xf numFmtId="9" fontId="11" fillId="2" borderId="10" xfId="0" applyNumberFormat="1" applyFont="1" applyFill="1" applyBorder="1" applyAlignment="1">
      <alignment vertical="center" wrapText="1"/>
    </xf>
    <xf numFmtId="0" fontId="3" fillId="0" borderId="18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4" fillId="3" borderId="18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4" fillId="5" borderId="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8" fontId="3" fillId="4" borderId="5" xfId="0" applyNumberFormat="1" applyFont="1" applyFill="1" applyBorder="1" applyAlignment="1">
      <alignment vertical="center" wrapText="1"/>
    </xf>
    <xf numFmtId="0" fontId="4" fillId="0" borderId="18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8" fontId="3" fillId="6" borderId="5" xfId="0" applyNumberFormat="1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top" wrapText="1"/>
    </xf>
    <xf numFmtId="0" fontId="3" fillId="0" borderId="23" xfId="0" applyFont="1" applyBorder="1" applyAlignment="1">
      <alignment vertical="top" wrapText="1"/>
    </xf>
    <xf numFmtId="0" fontId="4" fillId="0" borderId="2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8" fontId="3" fillId="4" borderId="24" xfId="0" applyNumberFormat="1" applyFont="1" applyFill="1" applyBorder="1" applyAlignment="1">
      <alignment vertical="center" wrapText="1"/>
    </xf>
    <xf numFmtId="0" fontId="3" fillId="4" borderId="24" xfId="0" applyFont="1" applyFill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center"/>
    </xf>
    <xf numFmtId="8" fontId="3" fillId="4" borderId="23" xfId="0" applyNumberFormat="1" applyFont="1" applyFill="1" applyBorder="1" applyAlignment="1">
      <alignment vertical="center" wrapText="1"/>
    </xf>
    <xf numFmtId="0" fontId="3" fillId="4" borderId="18" xfId="0" applyFont="1" applyFill="1" applyBorder="1" applyAlignment="1">
      <alignment horizontal="center" vertical="top" wrapText="1"/>
    </xf>
    <xf numFmtId="0" fontId="4" fillId="5" borderId="1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8" fontId="3" fillId="4" borderId="18" xfId="0" applyNumberFormat="1" applyFont="1" applyFill="1" applyBorder="1" applyAlignment="1">
      <alignment vertical="center" wrapText="1"/>
    </xf>
    <xf numFmtId="0" fontId="3" fillId="0" borderId="25" xfId="0" applyFont="1" applyBorder="1" applyAlignment="1">
      <alignment vertical="top" wrapText="1"/>
    </xf>
    <xf numFmtId="0" fontId="3" fillId="4" borderId="26" xfId="0" applyFont="1" applyFill="1" applyBorder="1" applyAlignment="1">
      <alignment horizontal="center" vertical="top" wrapText="1"/>
    </xf>
    <xf numFmtId="0" fontId="4" fillId="5" borderId="26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8" fontId="3" fillId="4" borderId="26" xfId="0" applyNumberFormat="1" applyFont="1" applyFill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8" fontId="4" fillId="6" borderId="5" xfId="0" applyNumberFormat="1" applyFont="1" applyFill="1" applyBorder="1" applyAlignment="1">
      <alignment vertical="center" wrapText="1"/>
    </xf>
    <xf numFmtId="0" fontId="4" fillId="0" borderId="18" xfId="0" applyFont="1" applyBorder="1" applyAlignment="1">
      <alignment vertical="top"/>
    </xf>
    <xf numFmtId="0" fontId="3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8" fontId="3" fillId="6" borderId="0" xfId="0" applyNumberFormat="1" applyFont="1" applyFill="1" applyAlignment="1">
      <alignment vertical="center" wrapText="1"/>
    </xf>
    <xf numFmtId="8" fontId="3" fillId="6" borderId="24" xfId="0" applyNumberFormat="1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8" fontId="3" fillId="4" borderId="5" xfId="0" applyNumberFormat="1" applyFont="1" applyFill="1" applyBorder="1" applyAlignment="1">
      <alignment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8" fontId="4" fillId="4" borderId="5" xfId="0" applyNumberFormat="1" applyFont="1" applyFill="1" applyBorder="1" applyAlignment="1">
      <alignment vertical="center" wrapText="1"/>
    </xf>
    <xf numFmtId="0" fontId="4" fillId="0" borderId="23" xfId="0" applyFont="1" applyBorder="1" applyAlignment="1">
      <alignment vertical="top" wrapText="1"/>
    </xf>
    <xf numFmtId="8" fontId="3" fillId="6" borderId="18" xfId="0" applyNumberFormat="1" applyFont="1" applyFill="1" applyBorder="1" applyAlignment="1">
      <alignment vertical="center" wrapText="1"/>
    </xf>
    <xf numFmtId="0" fontId="4" fillId="0" borderId="25" xfId="0" applyFont="1" applyBorder="1" applyAlignment="1">
      <alignment vertical="top"/>
    </xf>
    <xf numFmtId="0" fontId="3" fillId="0" borderId="26" xfId="0" applyFont="1" applyBorder="1" applyAlignment="1">
      <alignment horizontal="center" vertical="center"/>
    </xf>
    <xf numFmtId="0" fontId="3" fillId="0" borderId="19" xfId="0" applyFont="1" applyBorder="1" applyAlignment="1">
      <alignment vertical="top" wrapText="1"/>
    </xf>
    <xf numFmtId="0" fontId="3" fillId="6" borderId="21" xfId="0" applyFont="1" applyFill="1" applyBorder="1" applyAlignment="1">
      <alignment horizontal="center" vertical="top" wrapText="1"/>
    </xf>
    <xf numFmtId="8" fontId="3" fillId="6" borderId="22" xfId="0" applyNumberFormat="1" applyFont="1" applyFill="1" applyBorder="1" applyAlignment="1">
      <alignment vertical="center" wrapText="1"/>
    </xf>
    <xf numFmtId="8" fontId="4" fillId="6" borderId="22" xfId="0" applyNumberFormat="1" applyFont="1" applyFill="1" applyBorder="1" applyAlignment="1">
      <alignment vertical="center" wrapText="1"/>
    </xf>
    <xf numFmtId="0" fontId="3" fillId="4" borderId="21" xfId="0" applyFont="1" applyFill="1" applyBorder="1" applyAlignment="1">
      <alignment horizontal="center" vertical="top" wrapText="1"/>
    </xf>
    <xf numFmtId="8" fontId="3" fillId="4" borderId="22" xfId="0" applyNumberFormat="1" applyFont="1" applyFill="1" applyBorder="1" applyAlignment="1">
      <alignment vertical="center" wrapText="1"/>
    </xf>
    <xf numFmtId="0" fontId="3" fillId="0" borderId="20" xfId="0" applyFont="1" applyBorder="1" applyAlignment="1">
      <alignment vertical="top" wrapText="1"/>
    </xf>
    <xf numFmtId="0" fontId="4" fillId="0" borderId="2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3" fillId="6" borderId="8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8" fontId="3" fillId="6" borderId="8" xfId="0" applyNumberFormat="1" applyFont="1" applyFill="1" applyBorder="1" applyAlignment="1">
      <alignment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top" wrapText="1"/>
    </xf>
    <xf numFmtId="0" fontId="3" fillId="6" borderId="33" xfId="0" applyFont="1" applyFill="1" applyBorder="1" applyAlignment="1">
      <alignment horizontal="center" vertical="top" wrapText="1"/>
    </xf>
    <xf numFmtId="0" fontId="3" fillId="6" borderId="31" xfId="0" applyFont="1" applyFill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8" fontId="3" fillId="6" borderId="24" xfId="0" applyNumberFormat="1" applyFont="1" applyFill="1" applyBorder="1" applyAlignment="1">
      <alignment vertical="center" wrapText="1"/>
    </xf>
    <xf numFmtId="8" fontId="3" fillId="6" borderId="27" xfId="0" applyNumberFormat="1" applyFont="1" applyFill="1" applyBorder="1" applyAlignment="1">
      <alignment vertical="center" wrapText="1"/>
    </xf>
    <xf numFmtId="8" fontId="3" fillId="6" borderId="26" xfId="0" applyNumberFormat="1" applyFont="1" applyFill="1" applyBorder="1" applyAlignment="1">
      <alignment vertical="center" wrapText="1"/>
    </xf>
    <xf numFmtId="0" fontId="3" fillId="4" borderId="30" xfId="0" applyFont="1" applyFill="1" applyBorder="1" applyAlignment="1">
      <alignment horizontal="center" vertical="top" wrapText="1"/>
    </xf>
    <xf numFmtId="0" fontId="3" fillId="4" borderId="31" xfId="0" applyFont="1" applyFill="1" applyBorder="1" applyAlignment="1">
      <alignment horizontal="center" vertical="top" wrapText="1"/>
    </xf>
    <xf numFmtId="8" fontId="3" fillId="4" borderId="24" xfId="0" applyNumberFormat="1" applyFont="1" applyFill="1" applyBorder="1" applyAlignment="1">
      <alignment vertical="center" wrapText="1"/>
    </xf>
    <xf numFmtId="8" fontId="3" fillId="4" borderId="26" xfId="0" applyNumberFormat="1" applyFont="1" applyFill="1" applyBorder="1" applyAlignment="1">
      <alignment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164" fontId="10" fillId="2" borderId="7" xfId="0" applyNumberFormat="1" applyFont="1" applyFill="1" applyBorder="1" applyAlignment="1">
      <alignment horizontal="right" vertical="center" wrapText="1"/>
    </xf>
    <xf numFmtId="164" fontId="10" fillId="2" borderId="8" xfId="0" applyNumberFormat="1" applyFont="1" applyFill="1" applyBorder="1" applyAlignment="1">
      <alignment horizontal="right" vertical="center" wrapText="1"/>
    </xf>
    <xf numFmtId="0" fontId="4" fillId="0" borderId="17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  <colors>
    <mruColors>
      <color rgb="FF0042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6"/>
  <sheetViews>
    <sheetView tabSelected="1" view="pageBreakPreview" zoomScale="120" zoomScaleNormal="80" zoomScaleSheetLayoutView="120" workbookViewId="0">
      <selection activeCell="H5" sqref="H5"/>
    </sheetView>
  </sheetViews>
  <sheetFormatPr defaultColWidth="9.140625" defaultRowHeight="12.75" x14ac:dyDescent="0.2"/>
  <cols>
    <col min="1" max="1" width="5.42578125" style="10" customWidth="1"/>
    <col min="2" max="2" width="50.7109375" style="11" customWidth="1"/>
    <col min="3" max="3" width="21.5703125" style="10" customWidth="1"/>
    <col min="4" max="4" width="6.5703125" style="10" customWidth="1"/>
    <col min="5" max="5" width="6" style="10" customWidth="1"/>
    <col min="6" max="6" width="11.7109375" style="12" customWidth="1"/>
    <col min="7" max="7" width="13.7109375" style="5" customWidth="1"/>
    <col min="8" max="8" width="7.85546875" style="6" customWidth="1"/>
    <col min="9" max="9" width="12.42578125" style="7" customWidth="1"/>
    <col min="10" max="10" width="13.7109375" style="7" customWidth="1"/>
    <col min="11" max="16384" width="9.140625" style="10"/>
  </cols>
  <sheetData>
    <row r="1" spans="1:10" s="1" customFormat="1" ht="62.25" customHeight="1" thickBot="1" x14ac:dyDescent="0.25">
      <c r="A1" s="118" t="s">
        <v>242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s="8" customFormat="1" ht="10.5" customHeight="1" thickBot="1" x14ac:dyDescent="0.25">
      <c r="A2" s="2"/>
      <c r="B2" s="2"/>
      <c r="C2" s="3"/>
      <c r="D2" s="2"/>
      <c r="E2" s="2"/>
      <c r="F2" s="4"/>
      <c r="G2" s="5"/>
      <c r="H2" s="6"/>
      <c r="I2" s="7"/>
      <c r="J2" s="7"/>
    </row>
    <row r="3" spans="1:10" s="8" customFormat="1" ht="48.75" customHeight="1" x14ac:dyDescent="0.2">
      <c r="A3" s="13" t="s">
        <v>0</v>
      </c>
      <c r="B3" s="14" t="s">
        <v>1</v>
      </c>
      <c r="C3" s="15" t="s">
        <v>4</v>
      </c>
      <c r="D3" s="14" t="s">
        <v>5</v>
      </c>
      <c r="E3" s="14" t="s">
        <v>2</v>
      </c>
      <c r="F3" s="16" t="s">
        <v>10</v>
      </c>
      <c r="G3" s="14" t="s">
        <v>6</v>
      </c>
      <c r="H3" s="17" t="s">
        <v>7</v>
      </c>
      <c r="I3" s="14" t="s">
        <v>8</v>
      </c>
      <c r="J3" s="18" t="s">
        <v>9</v>
      </c>
    </row>
    <row r="4" spans="1:10" s="9" customFormat="1" ht="11.25" x14ac:dyDescent="0.2">
      <c r="A4" s="19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1">
        <v>10</v>
      </c>
    </row>
    <row r="5" spans="1:10" ht="114.75" x14ac:dyDescent="0.2">
      <c r="A5" s="31">
        <v>1</v>
      </c>
      <c r="B5" s="32" t="s">
        <v>11</v>
      </c>
      <c r="C5" s="33"/>
      <c r="D5" s="34">
        <v>22</v>
      </c>
      <c r="E5" s="35" t="s">
        <v>12</v>
      </c>
      <c r="F5" s="36"/>
      <c r="G5" s="22">
        <f>ROUND(D5*F5,2)</f>
        <v>0</v>
      </c>
      <c r="H5" s="23"/>
      <c r="I5" s="24">
        <f>ROUND(G5*H5,2)</f>
        <v>0</v>
      </c>
      <c r="J5" s="25">
        <f>SUM(G5+I5)</f>
        <v>0</v>
      </c>
    </row>
    <row r="6" spans="1:10" ht="114.75" x14ac:dyDescent="0.2">
      <c r="A6" s="31">
        <v>2</v>
      </c>
      <c r="B6" s="37" t="s">
        <v>13</v>
      </c>
      <c r="C6" s="33"/>
      <c r="D6" s="38">
        <v>43</v>
      </c>
      <c r="E6" s="39" t="s">
        <v>12</v>
      </c>
      <c r="F6" s="40"/>
      <c r="G6" s="22">
        <f t="shared" ref="G6:G69" si="0">ROUND(D6*F6,2)</f>
        <v>0</v>
      </c>
      <c r="H6" s="23"/>
      <c r="I6" s="24">
        <f t="shared" ref="I6:I69" si="1">ROUND(G6*H6,2)</f>
        <v>0</v>
      </c>
      <c r="J6" s="25">
        <f t="shared" ref="J6:J69" si="2">SUM(G6+I6)</f>
        <v>0</v>
      </c>
    </row>
    <row r="7" spans="1:10" ht="114.75" x14ac:dyDescent="0.2">
      <c r="A7" s="31">
        <v>3</v>
      </c>
      <c r="B7" s="37" t="s">
        <v>14</v>
      </c>
      <c r="C7" s="33"/>
      <c r="D7" s="38">
        <v>5</v>
      </c>
      <c r="E7" s="39" t="s">
        <v>12</v>
      </c>
      <c r="F7" s="36"/>
      <c r="G7" s="22">
        <f t="shared" si="0"/>
        <v>0</v>
      </c>
      <c r="H7" s="23"/>
      <c r="I7" s="24">
        <f t="shared" si="1"/>
        <v>0</v>
      </c>
      <c r="J7" s="25">
        <f t="shared" si="2"/>
        <v>0</v>
      </c>
    </row>
    <row r="8" spans="1:10" ht="114.75" x14ac:dyDescent="0.2">
      <c r="A8" s="31">
        <v>4</v>
      </c>
      <c r="B8" s="37" t="s">
        <v>15</v>
      </c>
      <c r="C8" s="33"/>
      <c r="D8" s="41">
        <v>19</v>
      </c>
      <c r="E8" s="42" t="s">
        <v>12</v>
      </c>
      <c r="F8" s="36"/>
      <c r="G8" s="22">
        <f t="shared" si="0"/>
        <v>0</v>
      </c>
      <c r="H8" s="23"/>
      <c r="I8" s="24">
        <f t="shared" si="1"/>
        <v>0</v>
      </c>
      <c r="J8" s="25">
        <f t="shared" si="2"/>
        <v>0</v>
      </c>
    </row>
    <row r="9" spans="1:10" ht="153" x14ac:dyDescent="0.2">
      <c r="A9" s="31">
        <v>5</v>
      </c>
      <c r="B9" s="37" t="s">
        <v>16</v>
      </c>
      <c r="C9" s="33"/>
      <c r="D9" s="38">
        <v>5</v>
      </c>
      <c r="E9" s="39" t="s">
        <v>12</v>
      </c>
      <c r="F9" s="36"/>
      <c r="G9" s="22">
        <f t="shared" si="0"/>
        <v>0</v>
      </c>
      <c r="H9" s="23"/>
      <c r="I9" s="24">
        <f t="shared" si="1"/>
        <v>0</v>
      </c>
      <c r="J9" s="25">
        <f t="shared" si="2"/>
        <v>0</v>
      </c>
    </row>
    <row r="10" spans="1:10" ht="102" x14ac:dyDescent="0.2">
      <c r="A10" s="31">
        <v>6</v>
      </c>
      <c r="B10" s="30" t="s">
        <v>17</v>
      </c>
      <c r="C10" s="33"/>
      <c r="D10" s="34">
        <v>1</v>
      </c>
      <c r="E10" s="35" t="s">
        <v>12</v>
      </c>
      <c r="F10" s="36"/>
      <c r="G10" s="22">
        <f t="shared" si="0"/>
        <v>0</v>
      </c>
      <c r="H10" s="23"/>
      <c r="I10" s="24">
        <f t="shared" si="1"/>
        <v>0</v>
      </c>
      <c r="J10" s="25">
        <f t="shared" si="2"/>
        <v>0</v>
      </c>
    </row>
    <row r="11" spans="1:10" ht="38.25" x14ac:dyDescent="0.2">
      <c r="A11" s="31">
        <v>7</v>
      </c>
      <c r="B11" s="30" t="s">
        <v>18</v>
      </c>
      <c r="C11" s="33"/>
      <c r="D11" s="34">
        <v>50</v>
      </c>
      <c r="E11" s="35" t="s">
        <v>12</v>
      </c>
      <c r="F11" s="36"/>
      <c r="G11" s="22">
        <f t="shared" si="0"/>
        <v>0</v>
      </c>
      <c r="H11" s="23"/>
      <c r="I11" s="24">
        <f t="shared" si="1"/>
        <v>0</v>
      </c>
      <c r="J11" s="25">
        <f t="shared" si="2"/>
        <v>0</v>
      </c>
    </row>
    <row r="12" spans="1:10" ht="51" x14ac:dyDescent="0.2">
      <c r="A12" s="31">
        <v>8</v>
      </c>
      <c r="B12" s="30" t="s">
        <v>19</v>
      </c>
      <c r="C12" s="33"/>
      <c r="D12" s="38">
        <v>50</v>
      </c>
      <c r="E12" s="39" t="s">
        <v>12</v>
      </c>
      <c r="F12" s="36"/>
      <c r="G12" s="22">
        <f t="shared" si="0"/>
        <v>0</v>
      </c>
      <c r="H12" s="23"/>
      <c r="I12" s="24">
        <f t="shared" si="1"/>
        <v>0</v>
      </c>
      <c r="J12" s="25">
        <f t="shared" si="2"/>
        <v>0</v>
      </c>
    </row>
    <row r="13" spans="1:10" ht="216.75" x14ac:dyDescent="0.2">
      <c r="A13" s="31">
        <v>9</v>
      </c>
      <c r="B13" s="30" t="s">
        <v>20</v>
      </c>
      <c r="C13" s="33"/>
      <c r="D13" s="38">
        <v>1</v>
      </c>
      <c r="E13" s="39" t="s">
        <v>12</v>
      </c>
      <c r="F13" s="36"/>
      <c r="G13" s="22">
        <f t="shared" si="0"/>
        <v>0</v>
      </c>
      <c r="H13" s="23"/>
      <c r="I13" s="24">
        <f t="shared" si="1"/>
        <v>0</v>
      </c>
      <c r="J13" s="25">
        <f t="shared" si="2"/>
        <v>0</v>
      </c>
    </row>
    <row r="14" spans="1:10" x14ac:dyDescent="0.2">
      <c r="A14" s="31">
        <v>10</v>
      </c>
      <c r="B14" s="30" t="s">
        <v>21</v>
      </c>
      <c r="C14" s="33"/>
      <c r="D14" s="38">
        <v>1</v>
      </c>
      <c r="E14" s="39" t="s">
        <v>12</v>
      </c>
      <c r="F14" s="36"/>
      <c r="G14" s="22">
        <f t="shared" si="0"/>
        <v>0</v>
      </c>
      <c r="H14" s="23"/>
      <c r="I14" s="24">
        <f t="shared" si="1"/>
        <v>0</v>
      </c>
      <c r="J14" s="25">
        <f t="shared" si="2"/>
        <v>0</v>
      </c>
    </row>
    <row r="15" spans="1:10" ht="63.75" x14ac:dyDescent="0.2">
      <c r="A15" s="31">
        <v>11</v>
      </c>
      <c r="B15" s="30" t="s">
        <v>22</v>
      </c>
      <c r="C15" s="43"/>
      <c r="D15" s="38">
        <v>1</v>
      </c>
      <c r="E15" s="39" t="s">
        <v>12</v>
      </c>
      <c r="F15" s="40"/>
      <c r="G15" s="22">
        <f t="shared" si="0"/>
        <v>0</v>
      </c>
      <c r="H15" s="23"/>
      <c r="I15" s="24">
        <f t="shared" si="1"/>
        <v>0</v>
      </c>
      <c r="J15" s="25">
        <f t="shared" si="2"/>
        <v>0</v>
      </c>
    </row>
    <row r="16" spans="1:10" ht="153" x14ac:dyDescent="0.2">
      <c r="A16" s="31">
        <v>12</v>
      </c>
      <c r="B16" s="30" t="s">
        <v>23</v>
      </c>
      <c r="C16" s="33"/>
      <c r="D16" s="34">
        <v>1</v>
      </c>
      <c r="E16" s="35" t="s">
        <v>12</v>
      </c>
      <c r="F16" s="36"/>
      <c r="G16" s="22">
        <f t="shared" si="0"/>
        <v>0</v>
      </c>
      <c r="H16" s="23"/>
      <c r="I16" s="24">
        <f t="shared" si="1"/>
        <v>0</v>
      </c>
      <c r="J16" s="25">
        <f t="shared" si="2"/>
        <v>0</v>
      </c>
    </row>
    <row r="17" spans="1:10" ht="153" x14ac:dyDescent="0.2">
      <c r="A17" s="31">
        <v>13</v>
      </c>
      <c r="B17" s="30" t="s">
        <v>24</v>
      </c>
      <c r="C17" s="33"/>
      <c r="D17" s="34">
        <v>1</v>
      </c>
      <c r="E17" s="35" t="s">
        <v>12</v>
      </c>
      <c r="F17" s="36"/>
      <c r="G17" s="22">
        <f t="shared" si="0"/>
        <v>0</v>
      </c>
      <c r="H17" s="23"/>
      <c r="I17" s="24">
        <f t="shared" si="1"/>
        <v>0</v>
      </c>
      <c r="J17" s="25">
        <f t="shared" si="2"/>
        <v>0</v>
      </c>
    </row>
    <row r="18" spans="1:10" ht="153" x14ac:dyDescent="0.2">
      <c r="A18" s="31">
        <v>14</v>
      </c>
      <c r="B18" s="30" t="s">
        <v>25</v>
      </c>
      <c r="C18" s="33"/>
      <c r="D18" s="38">
        <v>1</v>
      </c>
      <c r="E18" s="35" t="s">
        <v>12</v>
      </c>
      <c r="F18" s="36"/>
      <c r="G18" s="22">
        <f t="shared" si="0"/>
        <v>0</v>
      </c>
      <c r="H18" s="23"/>
      <c r="I18" s="24">
        <f t="shared" si="1"/>
        <v>0</v>
      </c>
      <c r="J18" s="25">
        <f t="shared" si="2"/>
        <v>0</v>
      </c>
    </row>
    <row r="19" spans="1:10" ht="153" x14ac:dyDescent="0.2">
      <c r="A19" s="31">
        <v>15</v>
      </c>
      <c r="B19" s="44" t="s">
        <v>26</v>
      </c>
      <c r="C19" s="33"/>
      <c r="D19" s="45">
        <v>1</v>
      </c>
      <c r="E19" s="46" t="s">
        <v>12</v>
      </c>
      <c r="F19" s="47"/>
      <c r="G19" s="22">
        <f t="shared" si="0"/>
        <v>0</v>
      </c>
      <c r="H19" s="23"/>
      <c r="I19" s="24">
        <f t="shared" si="1"/>
        <v>0</v>
      </c>
      <c r="J19" s="25">
        <f t="shared" si="2"/>
        <v>0</v>
      </c>
    </row>
    <row r="20" spans="1:10" ht="153" x14ac:dyDescent="0.2">
      <c r="A20" s="31">
        <v>16</v>
      </c>
      <c r="B20" s="44" t="s">
        <v>27</v>
      </c>
      <c r="C20" s="48"/>
      <c r="D20" s="49">
        <v>1</v>
      </c>
      <c r="E20" s="46" t="s">
        <v>12</v>
      </c>
      <c r="F20" s="50"/>
      <c r="G20" s="22">
        <f t="shared" si="0"/>
        <v>0</v>
      </c>
      <c r="H20" s="23"/>
      <c r="I20" s="24">
        <f t="shared" si="1"/>
        <v>0</v>
      </c>
      <c r="J20" s="25">
        <f t="shared" si="2"/>
        <v>0</v>
      </c>
    </row>
    <row r="21" spans="1:10" ht="153" x14ac:dyDescent="0.2">
      <c r="A21" s="31">
        <v>17</v>
      </c>
      <c r="B21" s="30" t="s">
        <v>28</v>
      </c>
      <c r="C21" s="51"/>
      <c r="D21" s="52">
        <v>1</v>
      </c>
      <c r="E21" s="53" t="s">
        <v>12</v>
      </c>
      <c r="F21" s="54"/>
      <c r="G21" s="22">
        <f t="shared" si="0"/>
        <v>0</v>
      </c>
      <c r="H21" s="23"/>
      <c r="I21" s="24">
        <f t="shared" si="1"/>
        <v>0</v>
      </c>
      <c r="J21" s="25">
        <f t="shared" si="2"/>
        <v>0</v>
      </c>
    </row>
    <row r="22" spans="1:10" ht="102" x14ac:dyDescent="0.2">
      <c r="A22" s="31">
        <v>18</v>
      </c>
      <c r="B22" s="55" t="s">
        <v>29</v>
      </c>
      <c r="C22" s="56"/>
      <c r="D22" s="57">
        <v>1</v>
      </c>
      <c r="E22" s="58" t="s">
        <v>12</v>
      </c>
      <c r="F22" s="59"/>
      <c r="G22" s="22">
        <f t="shared" si="0"/>
        <v>0</v>
      </c>
      <c r="H22" s="23"/>
      <c r="I22" s="24">
        <f t="shared" si="1"/>
        <v>0</v>
      </c>
      <c r="J22" s="25">
        <f t="shared" si="2"/>
        <v>0</v>
      </c>
    </row>
    <row r="23" spans="1:10" ht="89.25" x14ac:dyDescent="0.2">
      <c r="A23" s="31">
        <v>19</v>
      </c>
      <c r="B23" s="30" t="s">
        <v>30</v>
      </c>
      <c r="C23" s="56"/>
      <c r="D23" s="57">
        <v>1</v>
      </c>
      <c r="E23" s="58" t="s">
        <v>12</v>
      </c>
      <c r="F23" s="59"/>
      <c r="G23" s="22">
        <f t="shared" si="0"/>
        <v>0</v>
      </c>
      <c r="H23" s="23"/>
      <c r="I23" s="24">
        <f t="shared" si="1"/>
        <v>0</v>
      </c>
      <c r="J23" s="25">
        <f t="shared" si="2"/>
        <v>0</v>
      </c>
    </row>
    <row r="24" spans="1:10" ht="89.25" x14ac:dyDescent="0.2">
      <c r="A24" s="31">
        <v>20</v>
      </c>
      <c r="B24" s="30" t="s">
        <v>31</v>
      </c>
      <c r="C24" s="33"/>
      <c r="D24" s="38">
        <v>1</v>
      </c>
      <c r="E24" s="39" t="s">
        <v>12</v>
      </c>
      <c r="F24" s="36"/>
      <c r="G24" s="22">
        <f t="shared" si="0"/>
        <v>0</v>
      </c>
      <c r="H24" s="23"/>
      <c r="I24" s="24">
        <f t="shared" si="1"/>
        <v>0</v>
      </c>
      <c r="J24" s="25">
        <f t="shared" si="2"/>
        <v>0</v>
      </c>
    </row>
    <row r="25" spans="1:10" ht="102" x14ac:dyDescent="0.2">
      <c r="A25" s="31">
        <v>21</v>
      </c>
      <c r="B25" s="60" t="s">
        <v>32</v>
      </c>
      <c r="C25" s="33"/>
      <c r="D25" s="61">
        <v>1</v>
      </c>
      <c r="E25" s="35" t="s">
        <v>12</v>
      </c>
      <c r="F25" s="62"/>
      <c r="G25" s="22">
        <f t="shared" si="0"/>
        <v>0</v>
      </c>
      <c r="H25" s="23"/>
      <c r="I25" s="24">
        <f t="shared" si="1"/>
        <v>0</v>
      </c>
      <c r="J25" s="25">
        <f t="shared" si="2"/>
        <v>0</v>
      </c>
    </row>
    <row r="26" spans="1:10" ht="51" x14ac:dyDescent="0.2">
      <c r="A26" s="31">
        <v>22</v>
      </c>
      <c r="B26" s="30" t="s">
        <v>33</v>
      </c>
      <c r="C26" s="33"/>
      <c r="D26" s="38">
        <v>1</v>
      </c>
      <c r="E26" s="39" t="s">
        <v>12</v>
      </c>
      <c r="F26" s="36"/>
      <c r="G26" s="22">
        <f t="shared" si="0"/>
        <v>0</v>
      </c>
      <c r="H26" s="23"/>
      <c r="I26" s="24">
        <f t="shared" si="1"/>
        <v>0</v>
      </c>
      <c r="J26" s="25">
        <f t="shared" si="2"/>
        <v>0</v>
      </c>
    </row>
    <row r="27" spans="1:10" ht="76.5" x14ac:dyDescent="0.2">
      <c r="A27" s="31">
        <v>23</v>
      </c>
      <c r="B27" s="30" t="s">
        <v>34</v>
      </c>
      <c r="C27" s="33"/>
      <c r="D27" s="38">
        <v>1</v>
      </c>
      <c r="E27" s="39" t="s">
        <v>12</v>
      </c>
      <c r="F27" s="36"/>
      <c r="G27" s="22">
        <f t="shared" si="0"/>
        <v>0</v>
      </c>
      <c r="H27" s="23"/>
      <c r="I27" s="24">
        <f t="shared" si="1"/>
        <v>0</v>
      </c>
      <c r="J27" s="25">
        <f t="shared" si="2"/>
        <v>0</v>
      </c>
    </row>
    <row r="28" spans="1:10" ht="51" x14ac:dyDescent="0.2">
      <c r="A28" s="31">
        <v>24</v>
      </c>
      <c r="B28" s="30" t="s">
        <v>35</v>
      </c>
      <c r="C28" s="33"/>
      <c r="D28" s="38">
        <v>1</v>
      </c>
      <c r="E28" s="39" t="s">
        <v>12</v>
      </c>
      <c r="F28" s="36"/>
      <c r="G28" s="22">
        <f t="shared" si="0"/>
        <v>0</v>
      </c>
      <c r="H28" s="23"/>
      <c r="I28" s="24">
        <f t="shared" si="1"/>
        <v>0</v>
      </c>
      <c r="J28" s="25">
        <f t="shared" si="2"/>
        <v>0</v>
      </c>
    </row>
    <row r="29" spans="1:10" ht="38.25" x14ac:dyDescent="0.2">
      <c r="A29" s="31">
        <v>25</v>
      </c>
      <c r="B29" s="37" t="s">
        <v>36</v>
      </c>
      <c r="C29" s="43"/>
      <c r="D29" s="38">
        <v>1</v>
      </c>
      <c r="E29" s="39" t="s">
        <v>12</v>
      </c>
      <c r="F29" s="40"/>
      <c r="G29" s="22">
        <f t="shared" si="0"/>
        <v>0</v>
      </c>
      <c r="H29" s="23"/>
      <c r="I29" s="24">
        <f t="shared" si="1"/>
        <v>0</v>
      </c>
      <c r="J29" s="25">
        <f t="shared" si="2"/>
        <v>0</v>
      </c>
    </row>
    <row r="30" spans="1:10" ht="38.25" x14ac:dyDescent="0.2">
      <c r="A30" s="31">
        <v>26</v>
      </c>
      <c r="B30" s="37" t="s">
        <v>37</v>
      </c>
      <c r="C30" s="43"/>
      <c r="D30" s="38">
        <v>1</v>
      </c>
      <c r="E30" s="39" t="s">
        <v>12</v>
      </c>
      <c r="F30" s="40"/>
      <c r="G30" s="22">
        <f t="shared" si="0"/>
        <v>0</v>
      </c>
      <c r="H30" s="23"/>
      <c r="I30" s="24">
        <f t="shared" si="1"/>
        <v>0</v>
      </c>
      <c r="J30" s="25">
        <f t="shared" si="2"/>
        <v>0</v>
      </c>
    </row>
    <row r="31" spans="1:10" ht="38.25" x14ac:dyDescent="0.2">
      <c r="A31" s="31">
        <v>27</v>
      </c>
      <c r="B31" s="37" t="s">
        <v>38</v>
      </c>
      <c r="C31" s="43"/>
      <c r="D31" s="38">
        <v>1</v>
      </c>
      <c r="E31" s="39" t="s">
        <v>12</v>
      </c>
      <c r="F31" s="40"/>
      <c r="G31" s="22">
        <f t="shared" si="0"/>
        <v>0</v>
      </c>
      <c r="H31" s="23"/>
      <c r="I31" s="24">
        <f t="shared" si="1"/>
        <v>0</v>
      </c>
      <c r="J31" s="25">
        <f t="shared" si="2"/>
        <v>0</v>
      </c>
    </row>
    <row r="32" spans="1:10" ht="38.25" x14ac:dyDescent="0.2">
      <c r="A32" s="31">
        <v>28</v>
      </c>
      <c r="B32" s="37" t="s">
        <v>39</v>
      </c>
      <c r="C32" s="43"/>
      <c r="D32" s="38">
        <v>1</v>
      </c>
      <c r="E32" s="39" t="s">
        <v>12</v>
      </c>
      <c r="F32" s="40"/>
      <c r="G32" s="22">
        <f t="shared" si="0"/>
        <v>0</v>
      </c>
      <c r="H32" s="23"/>
      <c r="I32" s="24">
        <f t="shared" si="1"/>
        <v>0</v>
      </c>
      <c r="J32" s="25">
        <f t="shared" si="2"/>
        <v>0</v>
      </c>
    </row>
    <row r="33" spans="1:10" ht="38.25" x14ac:dyDescent="0.2">
      <c r="A33" s="31">
        <v>29</v>
      </c>
      <c r="B33" s="37" t="s">
        <v>40</v>
      </c>
      <c r="C33" s="43"/>
      <c r="D33" s="38">
        <v>1</v>
      </c>
      <c r="E33" s="39" t="s">
        <v>12</v>
      </c>
      <c r="F33" s="40"/>
      <c r="G33" s="22">
        <f t="shared" si="0"/>
        <v>0</v>
      </c>
      <c r="H33" s="23"/>
      <c r="I33" s="24">
        <f t="shared" si="1"/>
        <v>0</v>
      </c>
      <c r="J33" s="25">
        <f t="shared" si="2"/>
        <v>0</v>
      </c>
    </row>
    <row r="34" spans="1:10" x14ac:dyDescent="0.2">
      <c r="A34" s="31">
        <v>30</v>
      </c>
      <c r="B34" s="30" t="s">
        <v>41</v>
      </c>
      <c r="C34" s="43"/>
      <c r="D34" s="38">
        <v>1</v>
      </c>
      <c r="E34" s="39" t="s">
        <v>12</v>
      </c>
      <c r="F34" s="40"/>
      <c r="G34" s="22">
        <f t="shared" si="0"/>
        <v>0</v>
      </c>
      <c r="H34" s="23"/>
      <c r="I34" s="24">
        <f t="shared" si="1"/>
        <v>0</v>
      </c>
      <c r="J34" s="25">
        <f t="shared" si="2"/>
        <v>0</v>
      </c>
    </row>
    <row r="35" spans="1:10" x14ac:dyDescent="0.2">
      <c r="A35" s="31">
        <v>31</v>
      </c>
      <c r="B35" s="30" t="s">
        <v>42</v>
      </c>
      <c r="C35" s="43"/>
      <c r="D35" s="38">
        <v>1</v>
      </c>
      <c r="E35" s="39" t="s">
        <v>12</v>
      </c>
      <c r="F35" s="40"/>
      <c r="G35" s="22">
        <f t="shared" si="0"/>
        <v>0</v>
      </c>
      <c r="H35" s="23"/>
      <c r="I35" s="24">
        <f t="shared" si="1"/>
        <v>0</v>
      </c>
      <c r="J35" s="25">
        <f t="shared" si="2"/>
        <v>0</v>
      </c>
    </row>
    <row r="36" spans="1:10" x14ac:dyDescent="0.2">
      <c r="A36" s="31">
        <v>32</v>
      </c>
      <c r="B36" s="30" t="s">
        <v>43</v>
      </c>
      <c r="C36" s="43"/>
      <c r="D36" s="38">
        <v>1</v>
      </c>
      <c r="E36" s="39" t="s">
        <v>12</v>
      </c>
      <c r="F36" s="40"/>
      <c r="G36" s="22">
        <f t="shared" si="0"/>
        <v>0</v>
      </c>
      <c r="H36" s="23"/>
      <c r="I36" s="24">
        <f t="shared" si="1"/>
        <v>0</v>
      </c>
      <c r="J36" s="25">
        <f t="shared" si="2"/>
        <v>0</v>
      </c>
    </row>
    <row r="37" spans="1:10" x14ac:dyDescent="0.2">
      <c r="A37" s="31">
        <v>33</v>
      </c>
      <c r="B37" s="30" t="s">
        <v>44</v>
      </c>
      <c r="C37" s="43"/>
      <c r="D37" s="38">
        <v>1</v>
      </c>
      <c r="E37" s="39" t="s">
        <v>12</v>
      </c>
      <c r="F37" s="40"/>
      <c r="G37" s="22">
        <f t="shared" si="0"/>
        <v>0</v>
      </c>
      <c r="H37" s="23"/>
      <c r="I37" s="24">
        <f t="shared" si="1"/>
        <v>0</v>
      </c>
      <c r="J37" s="25">
        <f t="shared" si="2"/>
        <v>0</v>
      </c>
    </row>
    <row r="38" spans="1:10" x14ac:dyDescent="0.2">
      <c r="A38" s="31">
        <v>34</v>
      </c>
      <c r="B38" s="30" t="s">
        <v>45</v>
      </c>
      <c r="C38" s="43"/>
      <c r="D38" s="38">
        <v>1</v>
      </c>
      <c r="E38" s="39" t="s">
        <v>12</v>
      </c>
      <c r="F38" s="40"/>
      <c r="G38" s="22">
        <f t="shared" si="0"/>
        <v>0</v>
      </c>
      <c r="H38" s="23"/>
      <c r="I38" s="24">
        <f t="shared" si="1"/>
        <v>0</v>
      </c>
      <c r="J38" s="25">
        <f t="shared" si="2"/>
        <v>0</v>
      </c>
    </row>
    <row r="39" spans="1:10" x14ac:dyDescent="0.2">
      <c r="A39" s="31">
        <v>35</v>
      </c>
      <c r="B39" s="30" t="s">
        <v>46</v>
      </c>
      <c r="C39" s="43"/>
      <c r="D39" s="38">
        <v>1</v>
      </c>
      <c r="E39" s="39" t="s">
        <v>12</v>
      </c>
      <c r="F39" s="40"/>
      <c r="G39" s="22">
        <f t="shared" si="0"/>
        <v>0</v>
      </c>
      <c r="H39" s="23"/>
      <c r="I39" s="24">
        <f t="shared" si="1"/>
        <v>0</v>
      </c>
      <c r="J39" s="25">
        <f t="shared" si="2"/>
        <v>0</v>
      </c>
    </row>
    <row r="40" spans="1:10" x14ac:dyDescent="0.2">
      <c r="A40" s="31">
        <v>36</v>
      </c>
      <c r="B40" s="30" t="s">
        <v>47</v>
      </c>
      <c r="C40" s="43"/>
      <c r="D40" s="38">
        <v>1</v>
      </c>
      <c r="E40" s="39" t="s">
        <v>12</v>
      </c>
      <c r="F40" s="40"/>
      <c r="G40" s="22">
        <f t="shared" si="0"/>
        <v>0</v>
      </c>
      <c r="H40" s="23"/>
      <c r="I40" s="24">
        <f t="shared" si="1"/>
        <v>0</v>
      </c>
      <c r="J40" s="25">
        <f t="shared" si="2"/>
        <v>0</v>
      </c>
    </row>
    <row r="41" spans="1:10" x14ac:dyDescent="0.2">
      <c r="A41" s="31">
        <v>37</v>
      </c>
      <c r="B41" s="30" t="s">
        <v>48</v>
      </c>
      <c r="C41" s="43"/>
      <c r="D41" s="38">
        <v>1</v>
      </c>
      <c r="E41" s="39" t="s">
        <v>12</v>
      </c>
      <c r="F41" s="40"/>
      <c r="G41" s="22">
        <f t="shared" si="0"/>
        <v>0</v>
      </c>
      <c r="H41" s="23"/>
      <c r="I41" s="24">
        <f t="shared" si="1"/>
        <v>0</v>
      </c>
      <c r="J41" s="25">
        <f t="shared" si="2"/>
        <v>0</v>
      </c>
    </row>
    <row r="42" spans="1:10" x14ac:dyDescent="0.2">
      <c r="A42" s="31">
        <v>38</v>
      </c>
      <c r="B42" s="30" t="s">
        <v>49</v>
      </c>
      <c r="C42" s="43"/>
      <c r="D42" s="38">
        <v>1</v>
      </c>
      <c r="E42" s="39" t="s">
        <v>12</v>
      </c>
      <c r="F42" s="40"/>
      <c r="G42" s="22">
        <f t="shared" si="0"/>
        <v>0</v>
      </c>
      <c r="H42" s="23"/>
      <c r="I42" s="24">
        <f t="shared" si="1"/>
        <v>0</v>
      </c>
      <c r="J42" s="25">
        <f t="shared" si="2"/>
        <v>0</v>
      </c>
    </row>
    <row r="43" spans="1:10" x14ac:dyDescent="0.2">
      <c r="A43" s="31">
        <v>39</v>
      </c>
      <c r="B43" s="37" t="s">
        <v>50</v>
      </c>
      <c r="C43" s="43"/>
      <c r="D43" s="38">
        <v>1</v>
      </c>
      <c r="E43" s="39" t="s">
        <v>12</v>
      </c>
      <c r="F43" s="40"/>
      <c r="G43" s="22">
        <f t="shared" si="0"/>
        <v>0</v>
      </c>
      <c r="H43" s="23"/>
      <c r="I43" s="24">
        <f t="shared" si="1"/>
        <v>0</v>
      </c>
      <c r="J43" s="25">
        <f t="shared" si="2"/>
        <v>0</v>
      </c>
    </row>
    <row r="44" spans="1:10" x14ac:dyDescent="0.2">
      <c r="A44" s="31">
        <v>40</v>
      </c>
      <c r="B44" s="37" t="s">
        <v>51</v>
      </c>
      <c r="C44" s="43"/>
      <c r="D44" s="38">
        <v>1</v>
      </c>
      <c r="E44" s="39" t="s">
        <v>12</v>
      </c>
      <c r="F44" s="40"/>
      <c r="G44" s="22">
        <f t="shared" si="0"/>
        <v>0</v>
      </c>
      <c r="H44" s="23"/>
      <c r="I44" s="24">
        <f t="shared" si="1"/>
        <v>0</v>
      </c>
      <c r="J44" s="25">
        <f t="shared" si="2"/>
        <v>0</v>
      </c>
    </row>
    <row r="45" spans="1:10" x14ac:dyDescent="0.2">
      <c r="A45" s="31">
        <v>41</v>
      </c>
      <c r="B45" s="37" t="s">
        <v>52</v>
      </c>
      <c r="C45" s="43"/>
      <c r="D45" s="38">
        <v>1</v>
      </c>
      <c r="E45" s="39" t="s">
        <v>12</v>
      </c>
      <c r="F45" s="40"/>
      <c r="G45" s="22">
        <f t="shared" si="0"/>
        <v>0</v>
      </c>
      <c r="H45" s="23"/>
      <c r="I45" s="24">
        <f t="shared" si="1"/>
        <v>0</v>
      </c>
      <c r="J45" s="25">
        <f t="shared" si="2"/>
        <v>0</v>
      </c>
    </row>
    <row r="46" spans="1:10" x14ac:dyDescent="0.2">
      <c r="A46" s="31">
        <v>42</v>
      </c>
      <c r="B46" s="37" t="s">
        <v>53</v>
      </c>
      <c r="C46" s="43"/>
      <c r="D46" s="38">
        <v>1</v>
      </c>
      <c r="E46" s="39" t="s">
        <v>12</v>
      </c>
      <c r="F46" s="40"/>
      <c r="G46" s="22">
        <f t="shared" si="0"/>
        <v>0</v>
      </c>
      <c r="H46" s="23"/>
      <c r="I46" s="24">
        <f t="shared" si="1"/>
        <v>0</v>
      </c>
      <c r="J46" s="25">
        <f t="shared" si="2"/>
        <v>0</v>
      </c>
    </row>
    <row r="47" spans="1:10" x14ac:dyDescent="0.2">
      <c r="A47" s="31">
        <v>43</v>
      </c>
      <c r="B47" s="37" t="s">
        <v>54</v>
      </c>
      <c r="C47" s="43"/>
      <c r="D47" s="38">
        <v>1</v>
      </c>
      <c r="E47" s="39" t="s">
        <v>12</v>
      </c>
      <c r="F47" s="40"/>
      <c r="G47" s="22">
        <f t="shared" si="0"/>
        <v>0</v>
      </c>
      <c r="H47" s="23"/>
      <c r="I47" s="24">
        <f t="shared" si="1"/>
        <v>0</v>
      </c>
      <c r="J47" s="25">
        <f t="shared" si="2"/>
        <v>0</v>
      </c>
    </row>
    <row r="48" spans="1:10" x14ac:dyDescent="0.2">
      <c r="A48" s="31">
        <v>44</v>
      </c>
      <c r="B48" s="37" t="s">
        <v>55</v>
      </c>
      <c r="C48" s="43"/>
      <c r="D48" s="38">
        <v>1</v>
      </c>
      <c r="E48" s="39" t="s">
        <v>12</v>
      </c>
      <c r="F48" s="40"/>
      <c r="G48" s="22">
        <f t="shared" si="0"/>
        <v>0</v>
      </c>
      <c r="H48" s="23"/>
      <c r="I48" s="24">
        <f t="shared" si="1"/>
        <v>0</v>
      </c>
      <c r="J48" s="25">
        <f t="shared" si="2"/>
        <v>0</v>
      </c>
    </row>
    <row r="49" spans="1:10" x14ac:dyDescent="0.2">
      <c r="A49" s="31">
        <v>45</v>
      </c>
      <c r="B49" s="63" t="s">
        <v>56</v>
      </c>
      <c r="C49" s="64"/>
      <c r="D49" s="38">
        <v>1</v>
      </c>
      <c r="E49" s="39" t="s">
        <v>12</v>
      </c>
      <c r="F49" s="36"/>
      <c r="G49" s="22">
        <f t="shared" si="0"/>
        <v>0</v>
      </c>
      <c r="H49" s="23"/>
      <c r="I49" s="24">
        <f t="shared" si="1"/>
        <v>0</v>
      </c>
      <c r="J49" s="25">
        <f t="shared" si="2"/>
        <v>0</v>
      </c>
    </row>
    <row r="50" spans="1:10" x14ac:dyDescent="0.2">
      <c r="A50" s="31">
        <v>46</v>
      </c>
      <c r="B50" s="37" t="s">
        <v>57</v>
      </c>
      <c r="C50" s="43"/>
      <c r="D50" s="38">
        <v>1</v>
      </c>
      <c r="E50" s="39" t="s">
        <v>12</v>
      </c>
      <c r="F50" s="40"/>
      <c r="G50" s="22">
        <f t="shared" si="0"/>
        <v>0</v>
      </c>
      <c r="H50" s="23"/>
      <c r="I50" s="24">
        <f t="shared" si="1"/>
        <v>0</v>
      </c>
      <c r="J50" s="25">
        <f t="shared" si="2"/>
        <v>0</v>
      </c>
    </row>
    <row r="51" spans="1:10" x14ac:dyDescent="0.2">
      <c r="A51" s="31">
        <v>47</v>
      </c>
      <c r="B51" s="63" t="s">
        <v>58</v>
      </c>
      <c r="C51" s="64"/>
      <c r="D51" s="38">
        <v>1</v>
      </c>
      <c r="E51" s="39" t="s">
        <v>12</v>
      </c>
      <c r="F51" s="36"/>
      <c r="G51" s="22">
        <f t="shared" si="0"/>
        <v>0</v>
      </c>
      <c r="H51" s="23"/>
      <c r="I51" s="24">
        <f t="shared" si="1"/>
        <v>0</v>
      </c>
      <c r="J51" s="25">
        <f t="shared" si="2"/>
        <v>0</v>
      </c>
    </row>
    <row r="52" spans="1:10" x14ac:dyDescent="0.2">
      <c r="A52" s="31">
        <v>48</v>
      </c>
      <c r="B52" s="63" t="s">
        <v>59</v>
      </c>
      <c r="C52" s="64"/>
      <c r="D52" s="38">
        <v>1</v>
      </c>
      <c r="E52" s="39" t="s">
        <v>12</v>
      </c>
      <c r="F52" s="36"/>
      <c r="G52" s="22">
        <f t="shared" si="0"/>
        <v>0</v>
      </c>
      <c r="H52" s="23"/>
      <c r="I52" s="24">
        <f t="shared" si="1"/>
        <v>0</v>
      </c>
      <c r="J52" s="25">
        <f t="shared" si="2"/>
        <v>0</v>
      </c>
    </row>
    <row r="53" spans="1:10" x14ac:dyDescent="0.2">
      <c r="A53" s="31">
        <v>49</v>
      </c>
      <c r="B53" s="37" t="s">
        <v>60</v>
      </c>
      <c r="C53" s="64"/>
      <c r="D53" s="38">
        <v>1</v>
      </c>
      <c r="E53" s="39" t="s">
        <v>12</v>
      </c>
      <c r="F53" s="36"/>
      <c r="G53" s="22">
        <f t="shared" si="0"/>
        <v>0</v>
      </c>
      <c r="H53" s="23"/>
      <c r="I53" s="24">
        <f t="shared" si="1"/>
        <v>0</v>
      </c>
      <c r="J53" s="25">
        <f t="shared" si="2"/>
        <v>0</v>
      </c>
    </row>
    <row r="54" spans="1:10" x14ac:dyDescent="0.2">
      <c r="A54" s="31">
        <v>50</v>
      </c>
      <c r="B54" s="63" t="s">
        <v>61</v>
      </c>
      <c r="C54" s="64"/>
      <c r="D54" s="38">
        <v>1</v>
      </c>
      <c r="E54" s="39" t="s">
        <v>12</v>
      </c>
      <c r="F54" s="36"/>
      <c r="G54" s="22">
        <f t="shared" si="0"/>
        <v>0</v>
      </c>
      <c r="H54" s="23"/>
      <c r="I54" s="24">
        <f t="shared" si="1"/>
        <v>0</v>
      </c>
      <c r="J54" s="25">
        <f t="shared" si="2"/>
        <v>0</v>
      </c>
    </row>
    <row r="55" spans="1:10" x14ac:dyDescent="0.2">
      <c r="A55" s="31">
        <v>51</v>
      </c>
      <c r="B55" s="37" t="s">
        <v>62</v>
      </c>
      <c r="C55" s="64"/>
      <c r="D55" s="38">
        <v>1</v>
      </c>
      <c r="E55" s="39" t="s">
        <v>12</v>
      </c>
      <c r="F55" s="36"/>
      <c r="G55" s="22">
        <f t="shared" si="0"/>
        <v>0</v>
      </c>
      <c r="H55" s="23"/>
      <c r="I55" s="24">
        <f t="shared" si="1"/>
        <v>0</v>
      </c>
      <c r="J55" s="25">
        <f t="shared" si="2"/>
        <v>0</v>
      </c>
    </row>
    <row r="56" spans="1:10" ht="38.25" x14ac:dyDescent="0.2">
      <c r="A56" s="31">
        <v>52</v>
      </c>
      <c r="B56" s="30" t="s">
        <v>63</v>
      </c>
      <c r="C56" s="33"/>
      <c r="D56" s="34">
        <v>1</v>
      </c>
      <c r="E56" s="35" t="s">
        <v>12</v>
      </c>
      <c r="F56" s="36"/>
      <c r="G56" s="22">
        <f t="shared" si="0"/>
        <v>0</v>
      </c>
      <c r="H56" s="23"/>
      <c r="I56" s="24">
        <f t="shared" si="1"/>
        <v>0</v>
      </c>
      <c r="J56" s="25">
        <f t="shared" si="2"/>
        <v>0</v>
      </c>
    </row>
    <row r="57" spans="1:10" ht="51" x14ac:dyDescent="0.2">
      <c r="A57" s="31">
        <v>53</v>
      </c>
      <c r="B57" s="30" t="s">
        <v>64</v>
      </c>
      <c r="C57" s="43"/>
      <c r="D57" s="38">
        <v>1</v>
      </c>
      <c r="E57" s="39" t="s">
        <v>12</v>
      </c>
      <c r="F57" s="40"/>
      <c r="G57" s="22">
        <f t="shared" si="0"/>
        <v>0</v>
      </c>
      <c r="H57" s="23"/>
      <c r="I57" s="24">
        <f t="shared" si="1"/>
        <v>0</v>
      </c>
      <c r="J57" s="25">
        <f t="shared" si="2"/>
        <v>0</v>
      </c>
    </row>
    <row r="58" spans="1:10" ht="25.5" x14ac:dyDescent="0.2">
      <c r="A58" s="93">
        <v>54</v>
      </c>
      <c r="B58" s="44" t="s">
        <v>65</v>
      </c>
      <c r="C58" s="96"/>
      <c r="D58" s="99">
        <v>1</v>
      </c>
      <c r="E58" s="102" t="s">
        <v>67</v>
      </c>
      <c r="F58" s="105"/>
      <c r="G58" s="22">
        <f t="shared" si="0"/>
        <v>0</v>
      </c>
      <c r="H58" s="23"/>
      <c r="I58" s="24">
        <f t="shared" si="1"/>
        <v>0</v>
      </c>
      <c r="J58" s="25">
        <f t="shared" si="2"/>
        <v>0</v>
      </c>
    </row>
    <row r="59" spans="1:10" ht="25.5" x14ac:dyDescent="0.2">
      <c r="A59" s="95"/>
      <c r="B59" s="55" t="s">
        <v>66</v>
      </c>
      <c r="C59" s="98"/>
      <c r="D59" s="101"/>
      <c r="E59" s="104"/>
      <c r="F59" s="107"/>
      <c r="G59" s="22">
        <f t="shared" si="0"/>
        <v>0</v>
      </c>
      <c r="H59" s="23"/>
      <c r="I59" s="24">
        <f t="shared" si="1"/>
        <v>0</v>
      </c>
      <c r="J59" s="25">
        <f t="shared" si="2"/>
        <v>0</v>
      </c>
    </row>
    <row r="60" spans="1:10" ht="25.5" x14ac:dyDescent="0.2">
      <c r="A60" s="93">
        <v>55</v>
      </c>
      <c r="B60" s="44" t="s">
        <v>68</v>
      </c>
      <c r="C60" s="96"/>
      <c r="D60" s="99">
        <v>1</v>
      </c>
      <c r="E60" s="102" t="s">
        <v>67</v>
      </c>
      <c r="F60" s="105"/>
      <c r="G60" s="22">
        <f t="shared" si="0"/>
        <v>0</v>
      </c>
      <c r="H60" s="23"/>
      <c r="I60" s="24">
        <f t="shared" si="1"/>
        <v>0</v>
      </c>
      <c r="J60" s="25">
        <f t="shared" si="2"/>
        <v>0</v>
      </c>
    </row>
    <row r="61" spans="1:10" ht="25.5" x14ac:dyDescent="0.2">
      <c r="A61" s="95"/>
      <c r="B61" s="55" t="s">
        <v>69</v>
      </c>
      <c r="C61" s="98"/>
      <c r="D61" s="101"/>
      <c r="E61" s="104"/>
      <c r="F61" s="107"/>
      <c r="G61" s="22">
        <f t="shared" si="0"/>
        <v>0</v>
      </c>
      <c r="H61" s="23"/>
      <c r="I61" s="24">
        <f t="shared" si="1"/>
        <v>0</v>
      </c>
      <c r="J61" s="25">
        <f t="shared" si="2"/>
        <v>0</v>
      </c>
    </row>
    <row r="62" spans="1:10" x14ac:dyDescent="0.2">
      <c r="A62" s="93">
        <v>56</v>
      </c>
      <c r="B62" s="44" t="s">
        <v>70</v>
      </c>
      <c r="C62" s="108"/>
      <c r="D62" s="99">
        <v>1</v>
      </c>
      <c r="E62" s="102" t="s">
        <v>12</v>
      </c>
      <c r="F62" s="110"/>
      <c r="G62" s="22">
        <f t="shared" si="0"/>
        <v>0</v>
      </c>
      <c r="H62" s="23"/>
      <c r="I62" s="24">
        <f t="shared" si="1"/>
        <v>0</v>
      </c>
      <c r="J62" s="25">
        <f t="shared" si="2"/>
        <v>0</v>
      </c>
    </row>
    <row r="63" spans="1:10" x14ac:dyDescent="0.2">
      <c r="A63" s="95"/>
      <c r="B63" s="55" t="s">
        <v>71</v>
      </c>
      <c r="C63" s="109"/>
      <c r="D63" s="101"/>
      <c r="E63" s="104"/>
      <c r="F63" s="111"/>
      <c r="G63" s="22">
        <f t="shared" si="0"/>
        <v>0</v>
      </c>
      <c r="H63" s="23"/>
      <c r="I63" s="24">
        <f t="shared" si="1"/>
        <v>0</v>
      </c>
      <c r="J63" s="25">
        <f t="shared" si="2"/>
        <v>0</v>
      </c>
    </row>
    <row r="64" spans="1:10" ht="63.75" x14ac:dyDescent="0.2">
      <c r="A64" s="31">
        <v>57</v>
      </c>
      <c r="B64" s="30" t="s">
        <v>72</v>
      </c>
      <c r="C64" s="33"/>
      <c r="D64" s="38">
        <v>1</v>
      </c>
      <c r="E64" s="39" t="s">
        <v>12</v>
      </c>
      <c r="F64" s="36"/>
      <c r="G64" s="22">
        <f t="shared" si="0"/>
        <v>0</v>
      </c>
      <c r="H64" s="23"/>
      <c r="I64" s="24">
        <f t="shared" si="1"/>
        <v>0</v>
      </c>
      <c r="J64" s="25">
        <f t="shared" si="2"/>
        <v>0</v>
      </c>
    </row>
    <row r="65" spans="1:10" ht="38.25" x14ac:dyDescent="0.2">
      <c r="A65" s="31">
        <v>58</v>
      </c>
      <c r="B65" s="37" t="s">
        <v>73</v>
      </c>
      <c r="C65" s="43"/>
      <c r="D65" s="38">
        <v>1</v>
      </c>
      <c r="E65" s="39" t="s">
        <v>12</v>
      </c>
      <c r="F65" s="40"/>
      <c r="G65" s="22">
        <f t="shared" si="0"/>
        <v>0</v>
      </c>
      <c r="H65" s="23"/>
      <c r="I65" s="24">
        <f t="shared" si="1"/>
        <v>0</v>
      </c>
      <c r="J65" s="25">
        <f t="shared" si="2"/>
        <v>0</v>
      </c>
    </row>
    <row r="66" spans="1:10" ht="38.25" x14ac:dyDescent="0.2">
      <c r="A66" s="31">
        <v>59</v>
      </c>
      <c r="B66" s="37" t="s">
        <v>74</v>
      </c>
      <c r="C66" s="43"/>
      <c r="D66" s="38">
        <v>1</v>
      </c>
      <c r="E66" s="39" t="s">
        <v>12</v>
      </c>
      <c r="F66" s="40"/>
      <c r="G66" s="22">
        <f t="shared" si="0"/>
        <v>0</v>
      </c>
      <c r="H66" s="23"/>
      <c r="I66" s="24">
        <f t="shared" si="1"/>
        <v>0</v>
      </c>
      <c r="J66" s="25">
        <f t="shared" si="2"/>
        <v>0</v>
      </c>
    </row>
    <row r="67" spans="1:10" x14ac:dyDescent="0.2">
      <c r="A67" s="31">
        <v>60</v>
      </c>
      <c r="B67" s="63" t="s">
        <v>75</v>
      </c>
      <c r="C67" s="64"/>
      <c r="D67" s="38">
        <v>1</v>
      </c>
      <c r="E67" s="39" t="s">
        <v>12</v>
      </c>
      <c r="F67" s="36"/>
      <c r="G67" s="22">
        <f t="shared" si="0"/>
        <v>0</v>
      </c>
      <c r="H67" s="23"/>
      <c r="I67" s="24">
        <f t="shared" si="1"/>
        <v>0</v>
      </c>
      <c r="J67" s="25">
        <f t="shared" si="2"/>
        <v>0</v>
      </c>
    </row>
    <row r="68" spans="1:10" x14ac:dyDescent="0.2">
      <c r="A68" s="31">
        <v>61</v>
      </c>
      <c r="B68" s="63" t="s">
        <v>76</v>
      </c>
      <c r="C68" s="64"/>
      <c r="D68" s="38">
        <v>1</v>
      </c>
      <c r="E68" s="39" t="s">
        <v>12</v>
      </c>
      <c r="F68" s="36"/>
      <c r="G68" s="22">
        <f t="shared" si="0"/>
        <v>0</v>
      </c>
      <c r="H68" s="23"/>
      <c r="I68" s="24">
        <f t="shared" si="1"/>
        <v>0</v>
      </c>
      <c r="J68" s="25">
        <f t="shared" si="2"/>
        <v>0</v>
      </c>
    </row>
    <row r="69" spans="1:10" x14ac:dyDescent="0.2">
      <c r="A69" s="31">
        <v>62</v>
      </c>
      <c r="B69" s="63" t="s">
        <v>77</v>
      </c>
      <c r="C69" s="64"/>
      <c r="D69" s="38">
        <v>1</v>
      </c>
      <c r="E69" s="39" t="s">
        <v>12</v>
      </c>
      <c r="F69" s="36"/>
      <c r="G69" s="22">
        <f t="shared" si="0"/>
        <v>0</v>
      </c>
      <c r="H69" s="23"/>
      <c r="I69" s="24">
        <f t="shared" si="1"/>
        <v>0</v>
      </c>
      <c r="J69" s="25">
        <f t="shared" si="2"/>
        <v>0</v>
      </c>
    </row>
    <row r="70" spans="1:10" x14ac:dyDescent="0.2">
      <c r="A70" s="31">
        <v>63</v>
      </c>
      <c r="B70" s="63" t="s">
        <v>78</v>
      </c>
      <c r="C70" s="64"/>
      <c r="D70" s="38">
        <v>1</v>
      </c>
      <c r="E70" s="39" t="s">
        <v>12</v>
      </c>
      <c r="F70" s="36"/>
      <c r="G70" s="22">
        <f t="shared" ref="G70:G92" si="3">ROUND(D70*F70,2)</f>
        <v>0</v>
      </c>
      <c r="H70" s="23"/>
      <c r="I70" s="24">
        <f t="shared" ref="I70:I133" si="4">ROUND(G70*H70,2)</f>
        <v>0</v>
      </c>
      <c r="J70" s="25">
        <f t="shared" ref="J70:J133" si="5">SUM(G70+I70)</f>
        <v>0</v>
      </c>
    </row>
    <row r="71" spans="1:10" x14ac:dyDescent="0.2">
      <c r="A71" s="31">
        <v>64</v>
      </c>
      <c r="B71" s="63" t="s">
        <v>79</v>
      </c>
      <c r="C71" s="64"/>
      <c r="D71" s="38">
        <v>1</v>
      </c>
      <c r="E71" s="39" t="s">
        <v>12</v>
      </c>
      <c r="F71" s="36"/>
      <c r="G71" s="22">
        <f t="shared" si="3"/>
        <v>0</v>
      </c>
      <c r="H71" s="23"/>
      <c r="I71" s="24">
        <f t="shared" si="4"/>
        <v>0</v>
      </c>
      <c r="J71" s="25">
        <f t="shared" si="5"/>
        <v>0</v>
      </c>
    </row>
    <row r="72" spans="1:10" x14ac:dyDescent="0.2">
      <c r="A72" s="31">
        <v>65</v>
      </c>
      <c r="B72" s="63" t="s">
        <v>80</v>
      </c>
      <c r="C72" s="64"/>
      <c r="D72" s="38">
        <v>1</v>
      </c>
      <c r="E72" s="39" t="s">
        <v>12</v>
      </c>
      <c r="F72" s="36"/>
      <c r="G72" s="22">
        <f t="shared" si="3"/>
        <v>0</v>
      </c>
      <c r="H72" s="23"/>
      <c r="I72" s="24">
        <f t="shared" si="4"/>
        <v>0</v>
      </c>
      <c r="J72" s="25">
        <f t="shared" si="5"/>
        <v>0</v>
      </c>
    </row>
    <row r="73" spans="1:10" x14ac:dyDescent="0.2">
      <c r="A73" s="31">
        <v>66</v>
      </c>
      <c r="B73" s="30" t="s">
        <v>81</v>
      </c>
      <c r="C73" s="43"/>
      <c r="D73" s="38">
        <v>1</v>
      </c>
      <c r="E73" s="39" t="s">
        <v>12</v>
      </c>
      <c r="F73" s="40"/>
      <c r="G73" s="22">
        <f t="shared" si="3"/>
        <v>0</v>
      </c>
      <c r="H73" s="23"/>
      <c r="I73" s="24">
        <f t="shared" si="4"/>
        <v>0</v>
      </c>
      <c r="J73" s="25">
        <f t="shared" si="5"/>
        <v>0</v>
      </c>
    </row>
    <row r="74" spans="1:10" x14ac:dyDescent="0.2">
      <c r="A74" s="31">
        <v>67</v>
      </c>
      <c r="B74" s="30" t="s">
        <v>82</v>
      </c>
      <c r="C74" s="43"/>
      <c r="D74" s="38">
        <v>1</v>
      </c>
      <c r="E74" s="39" t="s">
        <v>12</v>
      </c>
      <c r="F74" s="62"/>
      <c r="G74" s="22">
        <f t="shared" si="3"/>
        <v>0</v>
      </c>
      <c r="H74" s="23"/>
      <c r="I74" s="24">
        <f t="shared" si="4"/>
        <v>0</v>
      </c>
      <c r="J74" s="25">
        <f t="shared" si="5"/>
        <v>0</v>
      </c>
    </row>
    <row r="75" spans="1:10" x14ac:dyDescent="0.2">
      <c r="A75" s="31">
        <v>68</v>
      </c>
      <c r="B75" s="30" t="s">
        <v>83</v>
      </c>
      <c r="C75" s="43"/>
      <c r="D75" s="38">
        <v>1</v>
      </c>
      <c r="E75" s="39" t="s">
        <v>12</v>
      </c>
      <c r="F75" s="40"/>
      <c r="G75" s="22">
        <f t="shared" si="3"/>
        <v>0</v>
      </c>
      <c r="H75" s="23"/>
      <c r="I75" s="24">
        <f t="shared" si="4"/>
        <v>0</v>
      </c>
      <c r="J75" s="25">
        <f t="shared" si="5"/>
        <v>0</v>
      </c>
    </row>
    <row r="76" spans="1:10" x14ac:dyDescent="0.2">
      <c r="A76" s="31">
        <v>69</v>
      </c>
      <c r="B76" s="30" t="s">
        <v>84</v>
      </c>
      <c r="C76" s="43"/>
      <c r="D76" s="38">
        <v>1</v>
      </c>
      <c r="E76" s="39" t="s">
        <v>12</v>
      </c>
      <c r="F76" s="40"/>
      <c r="G76" s="22">
        <f t="shared" si="3"/>
        <v>0</v>
      </c>
      <c r="H76" s="23"/>
      <c r="I76" s="24">
        <f t="shared" si="4"/>
        <v>0</v>
      </c>
      <c r="J76" s="25">
        <f t="shared" si="5"/>
        <v>0</v>
      </c>
    </row>
    <row r="77" spans="1:10" x14ac:dyDescent="0.2">
      <c r="A77" s="31">
        <v>70</v>
      </c>
      <c r="B77" s="30" t="s">
        <v>85</v>
      </c>
      <c r="C77" s="43"/>
      <c r="D77" s="38">
        <v>20</v>
      </c>
      <c r="E77" s="39" t="s">
        <v>12</v>
      </c>
      <c r="F77" s="40"/>
      <c r="G77" s="22">
        <f t="shared" si="3"/>
        <v>0</v>
      </c>
      <c r="H77" s="23"/>
      <c r="I77" s="24">
        <f t="shared" si="4"/>
        <v>0</v>
      </c>
      <c r="J77" s="25">
        <f t="shared" si="5"/>
        <v>0</v>
      </c>
    </row>
    <row r="78" spans="1:10" x14ac:dyDescent="0.2">
      <c r="A78" s="31">
        <v>71</v>
      </c>
      <c r="B78" s="30" t="s">
        <v>86</v>
      </c>
      <c r="C78" s="43"/>
      <c r="D78" s="38">
        <v>20</v>
      </c>
      <c r="E78" s="39" t="s">
        <v>12</v>
      </c>
      <c r="F78" s="40"/>
      <c r="G78" s="22">
        <f t="shared" si="3"/>
        <v>0</v>
      </c>
      <c r="H78" s="23"/>
      <c r="I78" s="24">
        <f t="shared" si="4"/>
        <v>0</v>
      </c>
      <c r="J78" s="25">
        <f t="shared" si="5"/>
        <v>0</v>
      </c>
    </row>
    <row r="79" spans="1:10" ht="38.25" x14ac:dyDescent="0.2">
      <c r="A79" s="31">
        <v>72</v>
      </c>
      <c r="B79" s="37" t="s">
        <v>87</v>
      </c>
      <c r="C79" s="43"/>
      <c r="D79" s="38">
        <v>1</v>
      </c>
      <c r="E79" s="39" t="s">
        <v>12</v>
      </c>
      <c r="F79" s="40"/>
      <c r="G79" s="22">
        <f t="shared" si="3"/>
        <v>0</v>
      </c>
      <c r="H79" s="23"/>
      <c r="I79" s="24">
        <f t="shared" si="4"/>
        <v>0</v>
      </c>
      <c r="J79" s="25">
        <f t="shared" si="5"/>
        <v>0</v>
      </c>
    </row>
    <row r="80" spans="1:10" ht="38.25" x14ac:dyDescent="0.2">
      <c r="A80" s="31">
        <v>73</v>
      </c>
      <c r="B80" s="37" t="s">
        <v>88</v>
      </c>
      <c r="C80" s="43"/>
      <c r="D80" s="38">
        <v>1</v>
      </c>
      <c r="E80" s="39" t="s">
        <v>12</v>
      </c>
      <c r="F80" s="40"/>
      <c r="G80" s="22">
        <f t="shared" si="3"/>
        <v>0</v>
      </c>
      <c r="H80" s="23"/>
      <c r="I80" s="24">
        <f t="shared" si="4"/>
        <v>0</v>
      </c>
      <c r="J80" s="25">
        <f t="shared" si="5"/>
        <v>0</v>
      </c>
    </row>
    <row r="81" spans="1:10" ht="38.25" x14ac:dyDescent="0.2">
      <c r="A81" s="31">
        <v>74</v>
      </c>
      <c r="B81" s="37" t="s">
        <v>89</v>
      </c>
      <c r="C81" s="43"/>
      <c r="D81" s="38">
        <v>1</v>
      </c>
      <c r="E81" s="39" t="s">
        <v>12</v>
      </c>
      <c r="F81" s="40"/>
      <c r="G81" s="22">
        <f t="shared" si="3"/>
        <v>0</v>
      </c>
      <c r="H81" s="23"/>
      <c r="I81" s="24">
        <f t="shared" si="4"/>
        <v>0</v>
      </c>
      <c r="J81" s="25">
        <f t="shared" si="5"/>
        <v>0</v>
      </c>
    </row>
    <row r="82" spans="1:10" ht="38.25" x14ac:dyDescent="0.2">
      <c r="A82" s="31">
        <v>75</v>
      </c>
      <c r="B82" s="37" t="s">
        <v>90</v>
      </c>
      <c r="C82" s="43"/>
      <c r="D82" s="38">
        <v>1</v>
      </c>
      <c r="E82" s="39" t="s">
        <v>12</v>
      </c>
      <c r="F82" s="40"/>
      <c r="G82" s="22">
        <f t="shared" si="3"/>
        <v>0</v>
      </c>
      <c r="H82" s="23"/>
      <c r="I82" s="24">
        <f t="shared" si="4"/>
        <v>0</v>
      </c>
      <c r="J82" s="25">
        <f t="shared" si="5"/>
        <v>0</v>
      </c>
    </row>
    <row r="83" spans="1:10" x14ac:dyDescent="0.2">
      <c r="A83" s="31">
        <v>76</v>
      </c>
      <c r="B83" s="30" t="s">
        <v>91</v>
      </c>
      <c r="C83" s="43"/>
      <c r="D83" s="38">
        <v>1</v>
      </c>
      <c r="E83" s="39" t="s">
        <v>12</v>
      </c>
      <c r="F83" s="40"/>
      <c r="G83" s="22">
        <f t="shared" si="3"/>
        <v>0</v>
      </c>
      <c r="H83" s="23"/>
      <c r="I83" s="24">
        <f t="shared" si="4"/>
        <v>0</v>
      </c>
      <c r="J83" s="25">
        <f t="shared" si="5"/>
        <v>0</v>
      </c>
    </row>
    <row r="84" spans="1:10" x14ac:dyDescent="0.2">
      <c r="A84" s="31">
        <v>77</v>
      </c>
      <c r="B84" s="30" t="s">
        <v>92</v>
      </c>
      <c r="C84" s="43"/>
      <c r="D84" s="38">
        <v>1</v>
      </c>
      <c r="E84" s="39" t="s">
        <v>12</v>
      </c>
      <c r="F84" s="40"/>
      <c r="G84" s="22">
        <f t="shared" si="3"/>
        <v>0</v>
      </c>
      <c r="H84" s="23"/>
      <c r="I84" s="24">
        <f t="shared" si="4"/>
        <v>0</v>
      </c>
      <c r="J84" s="25">
        <f t="shared" si="5"/>
        <v>0</v>
      </c>
    </row>
    <row r="85" spans="1:10" x14ac:dyDescent="0.2">
      <c r="A85" s="31">
        <v>78</v>
      </c>
      <c r="B85" s="30" t="s">
        <v>93</v>
      </c>
      <c r="C85" s="43"/>
      <c r="D85" s="38">
        <v>1</v>
      </c>
      <c r="E85" s="39" t="s">
        <v>12</v>
      </c>
      <c r="F85" s="40"/>
      <c r="G85" s="22">
        <f t="shared" si="3"/>
        <v>0</v>
      </c>
      <c r="H85" s="23"/>
      <c r="I85" s="24">
        <f t="shared" si="4"/>
        <v>0</v>
      </c>
      <c r="J85" s="25">
        <f t="shared" si="5"/>
        <v>0</v>
      </c>
    </row>
    <row r="86" spans="1:10" x14ac:dyDescent="0.2">
      <c r="A86" s="31">
        <v>79</v>
      </c>
      <c r="B86" s="30" t="s">
        <v>94</v>
      </c>
      <c r="C86" s="43"/>
      <c r="D86" s="38">
        <v>9</v>
      </c>
      <c r="E86" s="39" t="s">
        <v>12</v>
      </c>
      <c r="F86" s="40"/>
      <c r="G86" s="22">
        <f t="shared" si="3"/>
        <v>0</v>
      </c>
      <c r="H86" s="23"/>
      <c r="I86" s="24">
        <f t="shared" si="4"/>
        <v>0</v>
      </c>
      <c r="J86" s="25">
        <f t="shared" si="5"/>
        <v>0</v>
      </c>
    </row>
    <row r="87" spans="1:10" x14ac:dyDescent="0.2">
      <c r="A87" s="31">
        <v>80</v>
      </c>
      <c r="B87" s="30" t="s">
        <v>95</v>
      </c>
      <c r="C87" s="43"/>
      <c r="D87" s="38">
        <v>20</v>
      </c>
      <c r="E87" s="39" t="s">
        <v>12</v>
      </c>
      <c r="F87" s="40"/>
      <c r="G87" s="22">
        <f t="shared" si="3"/>
        <v>0</v>
      </c>
      <c r="H87" s="23"/>
      <c r="I87" s="24">
        <f t="shared" si="4"/>
        <v>0</v>
      </c>
      <c r="J87" s="25">
        <f t="shared" si="5"/>
        <v>0</v>
      </c>
    </row>
    <row r="88" spans="1:10" x14ac:dyDescent="0.2">
      <c r="A88" s="31">
        <v>81</v>
      </c>
      <c r="B88" s="30" t="s">
        <v>96</v>
      </c>
      <c r="C88" s="43"/>
      <c r="D88" s="38">
        <v>20</v>
      </c>
      <c r="E88" s="39" t="s">
        <v>12</v>
      </c>
      <c r="F88" s="40"/>
      <c r="G88" s="22">
        <f t="shared" si="3"/>
        <v>0</v>
      </c>
      <c r="H88" s="23"/>
      <c r="I88" s="24">
        <f t="shared" si="4"/>
        <v>0</v>
      </c>
      <c r="J88" s="25">
        <f t="shared" si="5"/>
        <v>0</v>
      </c>
    </row>
    <row r="89" spans="1:10" x14ac:dyDescent="0.2">
      <c r="A89" s="31">
        <v>82</v>
      </c>
      <c r="B89" s="30" t="s">
        <v>97</v>
      </c>
      <c r="C89" s="43"/>
      <c r="D89" s="38">
        <v>1</v>
      </c>
      <c r="E89" s="39" t="s">
        <v>12</v>
      </c>
      <c r="F89" s="40"/>
      <c r="G89" s="22">
        <f t="shared" si="3"/>
        <v>0</v>
      </c>
      <c r="H89" s="23"/>
      <c r="I89" s="24">
        <f t="shared" si="4"/>
        <v>0</v>
      </c>
      <c r="J89" s="25">
        <f t="shared" si="5"/>
        <v>0</v>
      </c>
    </row>
    <row r="90" spans="1:10" x14ac:dyDescent="0.2">
      <c r="A90" s="31">
        <v>83</v>
      </c>
      <c r="B90" s="30" t="s">
        <v>98</v>
      </c>
      <c r="C90" s="43"/>
      <c r="D90" s="38">
        <v>1</v>
      </c>
      <c r="E90" s="39" t="s">
        <v>12</v>
      </c>
      <c r="F90" s="40"/>
      <c r="G90" s="22">
        <f t="shared" si="3"/>
        <v>0</v>
      </c>
      <c r="H90" s="23"/>
      <c r="I90" s="24">
        <f t="shared" si="4"/>
        <v>0</v>
      </c>
      <c r="J90" s="25">
        <f t="shared" si="5"/>
        <v>0</v>
      </c>
    </row>
    <row r="91" spans="1:10" x14ac:dyDescent="0.2">
      <c r="A91" s="31">
        <v>84</v>
      </c>
      <c r="B91" s="60" t="s">
        <v>99</v>
      </c>
      <c r="C91" s="43"/>
      <c r="D91" s="38">
        <v>1</v>
      </c>
      <c r="E91" s="39" t="s">
        <v>12</v>
      </c>
      <c r="F91" s="40"/>
      <c r="G91" s="22">
        <f t="shared" si="3"/>
        <v>0</v>
      </c>
      <c r="H91" s="23"/>
      <c r="I91" s="24">
        <f t="shared" si="4"/>
        <v>0</v>
      </c>
      <c r="J91" s="25">
        <f t="shared" si="5"/>
        <v>0</v>
      </c>
    </row>
    <row r="92" spans="1:10" x14ac:dyDescent="0.2">
      <c r="A92" s="31">
        <v>85</v>
      </c>
      <c r="B92" s="60" t="s">
        <v>100</v>
      </c>
      <c r="C92" s="43"/>
      <c r="D92" s="38">
        <v>1</v>
      </c>
      <c r="E92" s="39" t="s">
        <v>12</v>
      </c>
      <c r="F92" s="40"/>
      <c r="G92" s="22">
        <f t="shared" si="3"/>
        <v>0</v>
      </c>
      <c r="H92" s="23"/>
      <c r="I92" s="24">
        <f t="shared" si="4"/>
        <v>0</v>
      </c>
      <c r="J92" s="25">
        <f t="shared" si="5"/>
        <v>0</v>
      </c>
    </row>
    <row r="93" spans="1:10" x14ac:dyDescent="0.2">
      <c r="A93" s="31">
        <v>86</v>
      </c>
      <c r="B93" s="30" t="s">
        <v>101</v>
      </c>
      <c r="C93" s="33"/>
      <c r="D93" s="38">
        <v>1</v>
      </c>
      <c r="E93" s="39"/>
      <c r="F93" s="68"/>
      <c r="G93" s="22">
        <f>ROUND(D93*F93,2)</f>
        <v>0</v>
      </c>
      <c r="H93" s="23"/>
      <c r="I93" s="24">
        <f t="shared" si="4"/>
        <v>0</v>
      </c>
      <c r="J93" s="25">
        <f t="shared" si="5"/>
        <v>0</v>
      </c>
    </row>
    <row r="94" spans="1:10" ht="25.5" x14ac:dyDescent="0.2">
      <c r="A94" s="31">
        <v>87</v>
      </c>
      <c r="B94" s="30" t="s">
        <v>102</v>
      </c>
      <c r="C94" s="33"/>
      <c r="D94" s="38">
        <v>1</v>
      </c>
      <c r="E94" s="39" t="s">
        <v>12</v>
      </c>
      <c r="F94" s="36"/>
      <c r="G94" s="22">
        <f t="shared" ref="G94:G157" si="6">ROUND(D94*F94,2)</f>
        <v>0</v>
      </c>
      <c r="H94" s="23"/>
      <c r="I94" s="24">
        <f t="shared" si="4"/>
        <v>0</v>
      </c>
      <c r="J94" s="25">
        <f t="shared" si="5"/>
        <v>0</v>
      </c>
    </row>
    <row r="95" spans="1:10" x14ac:dyDescent="0.2">
      <c r="A95" s="31">
        <v>88</v>
      </c>
      <c r="B95" s="60" t="s">
        <v>103</v>
      </c>
      <c r="C95" s="43"/>
      <c r="D95" s="38">
        <v>10</v>
      </c>
      <c r="E95" s="39" t="s">
        <v>12</v>
      </c>
      <c r="F95" s="62"/>
      <c r="G95" s="22">
        <f t="shared" si="6"/>
        <v>0</v>
      </c>
      <c r="H95" s="23"/>
      <c r="I95" s="24">
        <f t="shared" si="4"/>
        <v>0</v>
      </c>
      <c r="J95" s="25">
        <f t="shared" si="5"/>
        <v>0</v>
      </c>
    </row>
    <row r="96" spans="1:10" x14ac:dyDescent="0.2">
      <c r="A96" s="31">
        <v>89</v>
      </c>
      <c r="B96" s="60" t="s">
        <v>104</v>
      </c>
      <c r="C96" s="43"/>
      <c r="D96" s="38">
        <v>10</v>
      </c>
      <c r="E96" s="39" t="s">
        <v>12</v>
      </c>
      <c r="F96" s="62"/>
      <c r="G96" s="22">
        <f t="shared" si="6"/>
        <v>0</v>
      </c>
      <c r="H96" s="23"/>
      <c r="I96" s="24">
        <f t="shared" si="4"/>
        <v>0</v>
      </c>
      <c r="J96" s="25">
        <f t="shared" si="5"/>
        <v>0</v>
      </c>
    </row>
    <row r="97" spans="1:10" x14ac:dyDescent="0.2">
      <c r="A97" s="31">
        <v>90</v>
      </c>
      <c r="B97" s="60" t="s">
        <v>105</v>
      </c>
      <c r="C97" s="43"/>
      <c r="D97" s="38">
        <v>10</v>
      </c>
      <c r="E97" s="39" t="s">
        <v>12</v>
      </c>
      <c r="F97" s="62"/>
      <c r="G97" s="22">
        <f t="shared" si="6"/>
        <v>0</v>
      </c>
      <c r="H97" s="23"/>
      <c r="I97" s="24">
        <f t="shared" si="4"/>
        <v>0</v>
      </c>
      <c r="J97" s="25">
        <f t="shared" si="5"/>
        <v>0</v>
      </c>
    </row>
    <row r="98" spans="1:10" x14ac:dyDescent="0.2">
      <c r="A98" s="31">
        <v>91</v>
      </c>
      <c r="B98" s="60" t="s">
        <v>106</v>
      </c>
      <c r="C98" s="43"/>
      <c r="D98" s="38">
        <v>10</v>
      </c>
      <c r="E98" s="39" t="s">
        <v>12</v>
      </c>
      <c r="F98" s="62"/>
      <c r="G98" s="22">
        <f t="shared" si="6"/>
        <v>0</v>
      </c>
      <c r="H98" s="23"/>
      <c r="I98" s="24">
        <f t="shared" si="4"/>
        <v>0</v>
      </c>
      <c r="J98" s="25">
        <f t="shared" si="5"/>
        <v>0</v>
      </c>
    </row>
    <row r="99" spans="1:10" x14ac:dyDescent="0.2">
      <c r="A99" s="31">
        <v>92</v>
      </c>
      <c r="B99" s="60" t="s">
        <v>107</v>
      </c>
      <c r="C99" s="43"/>
      <c r="D99" s="38">
        <v>9</v>
      </c>
      <c r="E99" s="39" t="s">
        <v>12</v>
      </c>
      <c r="F99" s="62"/>
      <c r="G99" s="22">
        <f t="shared" si="6"/>
        <v>0</v>
      </c>
      <c r="H99" s="23"/>
      <c r="I99" s="24">
        <f t="shared" si="4"/>
        <v>0</v>
      </c>
      <c r="J99" s="25">
        <f t="shared" si="5"/>
        <v>0</v>
      </c>
    </row>
    <row r="100" spans="1:10" x14ac:dyDescent="0.2">
      <c r="A100" s="31">
        <v>93</v>
      </c>
      <c r="B100" s="60" t="s">
        <v>108</v>
      </c>
      <c r="C100" s="43"/>
      <c r="D100" s="38">
        <v>9</v>
      </c>
      <c r="E100" s="39" t="s">
        <v>12</v>
      </c>
      <c r="F100" s="62"/>
      <c r="G100" s="22">
        <f t="shared" si="6"/>
        <v>0</v>
      </c>
      <c r="H100" s="23"/>
      <c r="I100" s="24">
        <f t="shared" si="4"/>
        <v>0</v>
      </c>
      <c r="J100" s="25">
        <f t="shared" si="5"/>
        <v>0</v>
      </c>
    </row>
    <row r="101" spans="1:10" x14ac:dyDescent="0.2">
      <c r="A101" s="31">
        <v>94</v>
      </c>
      <c r="B101" s="30" t="s">
        <v>109</v>
      </c>
      <c r="C101" s="43"/>
      <c r="D101" s="38">
        <v>10</v>
      </c>
      <c r="E101" s="39" t="s">
        <v>110</v>
      </c>
      <c r="F101" s="40"/>
      <c r="G101" s="22">
        <f t="shared" si="6"/>
        <v>0</v>
      </c>
      <c r="H101" s="23"/>
      <c r="I101" s="24">
        <f t="shared" si="4"/>
        <v>0</v>
      </c>
      <c r="J101" s="25">
        <f t="shared" si="5"/>
        <v>0</v>
      </c>
    </row>
    <row r="102" spans="1:10" ht="63.75" x14ac:dyDescent="0.2">
      <c r="A102" s="31">
        <v>95</v>
      </c>
      <c r="B102" s="30" t="s">
        <v>111</v>
      </c>
      <c r="C102" s="43"/>
      <c r="D102" s="38">
        <v>10</v>
      </c>
      <c r="E102" s="39" t="s">
        <v>12</v>
      </c>
      <c r="F102" s="40"/>
      <c r="G102" s="22">
        <f t="shared" si="6"/>
        <v>0</v>
      </c>
      <c r="H102" s="23"/>
      <c r="I102" s="24">
        <f t="shared" si="4"/>
        <v>0</v>
      </c>
      <c r="J102" s="25">
        <f t="shared" si="5"/>
        <v>0</v>
      </c>
    </row>
    <row r="103" spans="1:10" ht="25.5" x14ac:dyDescent="0.2">
      <c r="A103" s="31">
        <v>96</v>
      </c>
      <c r="B103" s="30" t="s">
        <v>112</v>
      </c>
      <c r="C103" s="33"/>
      <c r="D103" s="38">
        <v>1</v>
      </c>
      <c r="E103" s="39" t="s">
        <v>12</v>
      </c>
      <c r="F103" s="36"/>
      <c r="G103" s="22">
        <f t="shared" si="6"/>
        <v>0</v>
      </c>
      <c r="H103" s="23"/>
      <c r="I103" s="24">
        <f t="shared" si="4"/>
        <v>0</v>
      </c>
      <c r="J103" s="25">
        <f t="shared" si="5"/>
        <v>0</v>
      </c>
    </row>
    <row r="104" spans="1:10" ht="25.5" x14ac:dyDescent="0.2">
      <c r="A104" s="31">
        <v>97</v>
      </c>
      <c r="B104" s="30" t="s">
        <v>112</v>
      </c>
      <c r="C104" s="33"/>
      <c r="D104" s="38">
        <v>1</v>
      </c>
      <c r="E104" s="39" t="s">
        <v>12</v>
      </c>
      <c r="F104" s="36"/>
      <c r="G104" s="22">
        <f t="shared" si="6"/>
        <v>0</v>
      </c>
      <c r="H104" s="23"/>
      <c r="I104" s="24">
        <f t="shared" si="4"/>
        <v>0</v>
      </c>
      <c r="J104" s="25">
        <f t="shared" si="5"/>
        <v>0</v>
      </c>
    </row>
    <row r="105" spans="1:10" ht="25.5" x14ac:dyDescent="0.2">
      <c r="A105" s="31">
        <v>98</v>
      </c>
      <c r="B105" s="30" t="s">
        <v>113</v>
      </c>
      <c r="C105" s="33"/>
      <c r="D105" s="38">
        <v>1</v>
      </c>
      <c r="E105" s="39" t="s">
        <v>12</v>
      </c>
      <c r="F105" s="36"/>
      <c r="G105" s="22">
        <f t="shared" si="6"/>
        <v>0</v>
      </c>
      <c r="H105" s="23"/>
      <c r="I105" s="24">
        <f t="shared" si="4"/>
        <v>0</v>
      </c>
      <c r="J105" s="25">
        <f t="shared" si="5"/>
        <v>0</v>
      </c>
    </row>
    <row r="106" spans="1:10" ht="25.5" x14ac:dyDescent="0.2">
      <c r="A106" s="31">
        <v>99</v>
      </c>
      <c r="B106" s="30" t="s">
        <v>114</v>
      </c>
      <c r="C106" s="33"/>
      <c r="D106" s="38">
        <v>1</v>
      </c>
      <c r="E106" s="39" t="s">
        <v>12</v>
      </c>
      <c r="F106" s="36"/>
      <c r="G106" s="22">
        <f t="shared" si="6"/>
        <v>0</v>
      </c>
      <c r="H106" s="23"/>
      <c r="I106" s="24">
        <f t="shared" si="4"/>
        <v>0</v>
      </c>
      <c r="J106" s="25">
        <f t="shared" si="5"/>
        <v>0</v>
      </c>
    </row>
    <row r="107" spans="1:10" x14ac:dyDescent="0.2">
      <c r="A107" s="31">
        <v>100</v>
      </c>
      <c r="B107" s="30" t="s">
        <v>115</v>
      </c>
      <c r="C107" s="33"/>
      <c r="D107" s="38">
        <v>1</v>
      </c>
      <c r="E107" s="39" t="s">
        <v>12</v>
      </c>
      <c r="F107" s="36"/>
      <c r="G107" s="22">
        <f t="shared" si="6"/>
        <v>0</v>
      </c>
      <c r="H107" s="23"/>
      <c r="I107" s="24">
        <f t="shared" si="4"/>
        <v>0</v>
      </c>
      <c r="J107" s="25">
        <f t="shared" si="5"/>
        <v>0</v>
      </c>
    </row>
    <row r="108" spans="1:10" ht="25.5" x14ac:dyDescent="0.2">
      <c r="A108" s="31">
        <v>101</v>
      </c>
      <c r="B108" s="30" t="s">
        <v>116</v>
      </c>
      <c r="C108" s="33"/>
      <c r="D108" s="38">
        <v>1</v>
      </c>
      <c r="E108" s="39" t="s">
        <v>12</v>
      </c>
      <c r="F108" s="36"/>
      <c r="G108" s="22">
        <f t="shared" si="6"/>
        <v>0</v>
      </c>
      <c r="H108" s="23"/>
      <c r="I108" s="24">
        <f t="shared" si="4"/>
        <v>0</v>
      </c>
      <c r="J108" s="25">
        <f t="shared" si="5"/>
        <v>0</v>
      </c>
    </row>
    <row r="109" spans="1:10" x14ac:dyDescent="0.2">
      <c r="A109" s="31">
        <v>102</v>
      </c>
      <c r="B109" s="30" t="s">
        <v>117</v>
      </c>
      <c r="C109" s="33"/>
      <c r="D109" s="69">
        <v>1</v>
      </c>
      <c r="E109" s="70" t="s">
        <v>12</v>
      </c>
      <c r="F109" s="71"/>
      <c r="G109" s="22">
        <f t="shared" si="6"/>
        <v>0</v>
      </c>
      <c r="H109" s="23"/>
      <c r="I109" s="24">
        <f t="shared" si="4"/>
        <v>0</v>
      </c>
      <c r="J109" s="25">
        <f t="shared" si="5"/>
        <v>0</v>
      </c>
    </row>
    <row r="110" spans="1:10" x14ac:dyDescent="0.2">
      <c r="A110" s="31">
        <v>103</v>
      </c>
      <c r="B110" s="30" t="s">
        <v>118</v>
      </c>
      <c r="C110" s="33"/>
      <c r="D110" s="38">
        <v>1</v>
      </c>
      <c r="E110" s="39" t="s">
        <v>12</v>
      </c>
      <c r="F110" s="36"/>
      <c r="G110" s="22">
        <f t="shared" si="6"/>
        <v>0</v>
      </c>
      <c r="H110" s="23"/>
      <c r="I110" s="24">
        <f t="shared" si="4"/>
        <v>0</v>
      </c>
      <c r="J110" s="25">
        <f t="shared" si="5"/>
        <v>0</v>
      </c>
    </row>
    <row r="111" spans="1:10" x14ac:dyDescent="0.2">
      <c r="A111" s="31">
        <v>104</v>
      </c>
      <c r="B111" s="72" t="s">
        <v>119</v>
      </c>
      <c r="C111" s="43"/>
      <c r="D111" s="38">
        <v>1</v>
      </c>
      <c r="E111" s="39" t="s">
        <v>12</v>
      </c>
      <c r="F111" s="40"/>
      <c r="G111" s="22">
        <f t="shared" si="6"/>
        <v>0</v>
      </c>
      <c r="H111" s="23"/>
      <c r="I111" s="24">
        <f t="shared" si="4"/>
        <v>0</v>
      </c>
      <c r="J111" s="25">
        <f t="shared" si="5"/>
        <v>0</v>
      </c>
    </row>
    <row r="112" spans="1:10" x14ac:dyDescent="0.2">
      <c r="A112" s="31">
        <v>105</v>
      </c>
      <c r="B112" s="30" t="s">
        <v>120</v>
      </c>
      <c r="C112" s="43"/>
      <c r="D112" s="38">
        <v>1</v>
      </c>
      <c r="E112" s="39" t="s">
        <v>12</v>
      </c>
      <c r="F112" s="40"/>
      <c r="G112" s="22">
        <f t="shared" si="6"/>
        <v>0</v>
      </c>
      <c r="H112" s="23"/>
      <c r="I112" s="24">
        <f t="shared" si="4"/>
        <v>0</v>
      </c>
      <c r="J112" s="25">
        <f t="shared" si="5"/>
        <v>0</v>
      </c>
    </row>
    <row r="113" spans="1:10" x14ac:dyDescent="0.2">
      <c r="A113" s="31">
        <v>106</v>
      </c>
      <c r="B113" s="73" t="s">
        <v>121</v>
      </c>
      <c r="C113" s="64"/>
      <c r="D113" s="38">
        <v>1</v>
      </c>
      <c r="E113" s="39" t="s">
        <v>12</v>
      </c>
      <c r="F113" s="36"/>
      <c r="G113" s="22">
        <f t="shared" si="6"/>
        <v>0</v>
      </c>
      <c r="H113" s="23"/>
      <c r="I113" s="24">
        <f t="shared" si="4"/>
        <v>0</v>
      </c>
      <c r="J113" s="25">
        <f t="shared" si="5"/>
        <v>0</v>
      </c>
    </row>
    <row r="114" spans="1:10" x14ac:dyDescent="0.2">
      <c r="A114" s="31">
        <v>107</v>
      </c>
      <c r="B114" s="74" t="s">
        <v>122</v>
      </c>
      <c r="C114" s="64"/>
      <c r="D114" s="38">
        <v>1</v>
      </c>
      <c r="E114" s="39" t="s">
        <v>12</v>
      </c>
      <c r="F114" s="36"/>
      <c r="G114" s="22">
        <f t="shared" si="6"/>
        <v>0</v>
      </c>
      <c r="H114" s="23"/>
      <c r="I114" s="24">
        <f t="shared" si="4"/>
        <v>0</v>
      </c>
      <c r="J114" s="25">
        <f t="shared" si="5"/>
        <v>0</v>
      </c>
    </row>
    <row r="115" spans="1:10" x14ac:dyDescent="0.2">
      <c r="A115" s="31">
        <v>108</v>
      </c>
      <c r="B115" s="65" t="s">
        <v>123</v>
      </c>
      <c r="C115" s="43"/>
      <c r="D115" s="38">
        <v>1</v>
      </c>
      <c r="E115" s="39" t="s">
        <v>12</v>
      </c>
      <c r="F115" s="40"/>
      <c r="G115" s="22">
        <f t="shared" si="6"/>
        <v>0</v>
      </c>
      <c r="H115" s="23"/>
      <c r="I115" s="24">
        <f t="shared" si="4"/>
        <v>0</v>
      </c>
      <c r="J115" s="25">
        <f t="shared" si="5"/>
        <v>0</v>
      </c>
    </row>
    <row r="116" spans="1:10" x14ac:dyDescent="0.2">
      <c r="A116" s="31">
        <v>109</v>
      </c>
      <c r="B116" s="30" t="s">
        <v>124</v>
      </c>
      <c r="C116" s="43"/>
      <c r="D116" s="38">
        <v>1</v>
      </c>
      <c r="E116" s="39" t="s">
        <v>12</v>
      </c>
      <c r="F116" s="40"/>
      <c r="G116" s="22">
        <f t="shared" si="6"/>
        <v>0</v>
      </c>
      <c r="H116" s="23"/>
      <c r="I116" s="24">
        <f t="shared" si="4"/>
        <v>0</v>
      </c>
      <c r="J116" s="25">
        <f t="shared" si="5"/>
        <v>0</v>
      </c>
    </row>
    <row r="117" spans="1:10" x14ac:dyDescent="0.2">
      <c r="A117" s="31">
        <v>110</v>
      </c>
      <c r="B117" s="30" t="s">
        <v>125</v>
      </c>
      <c r="C117" s="43"/>
      <c r="D117" s="38">
        <v>1</v>
      </c>
      <c r="E117" s="39" t="s">
        <v>12</v>
      </c>
      <c r="F117" s="40"/>
      <c r="G117" s="22">
        <f t="shared" si="6"/>
        <v>0</v>
      </c>
      <c r="H117" s="23"/>
      <c r="I117" s="24">
        <f t="shared" si="4"/>
        <v>0</v>
      </c>
      <c r="J117" s="25">
        <f t="shared" si="5"/>
        <v>0</v>
      </c>
    </row>
    <row r="118" spans="1:10" x14ac:dyDescent="0.2">
      <c r="A118" s="31">
        <v>111</v>
      </c>
      <c r="B118" s="30" t="s">
        <v>126</v>
      </c>
      <c r="C118" s="43"/>
      <c r="D118" s="38">
        <v>1</v>
      </c>
      <c r="E118" s="39" t="s">
        <v>12</v>
      </c>
      <c r="F118" s="62"/>
      <c r="G118" s="22">
        <f t="shared" si="6"/>
        <v>0</v>
      </c>
      <c r="H118" s="23"/>
      <c r="I118" s="24">
        <f t="shared" si="4"/>
        <v>0</v>
      </c>
      <c r="J118" s="25">
        <f t="shared" si="5"/>
        <v>0</v>
      </c>
    </row>
    <row r="119" spans="1:10" x14ac:dyDescent="0.2">
      <c r="A119" s="31">
        <v>112</v>
      </c>
      <c r="B119" s="30" t="s">
        <v>127</v>
      </c>
      <c r="C119" s="43"/>
      <c r="D119" s="38">
        <v>1</v>
      </c>
      <c r="E119" s="39" t="s">
        <v>12</v>
      </c>
      <c r="F119" s="40"/>
      <c r="G119" s="22">
        <f t="shared" si="6"/>
        <v>0</v>
      </c>
      <c r="H119" s="23"/>
      <c r="I119" s="24">
        <f t="shared" si="4"/>
        <v>0</v>
      </c>
      <c r="J119" s="25">
        <f t="shared" si="5"/>
        <v>0</v>
      </c>
    </row>
    <row r="120" spans="1:10" ht="38.25" x14ac:dyDescent="0.2">
      <c r="A120" s="31">
        <v>113</v>
      </c>
      <c r="B120" s="37" t="s">
        <v>128</v>
      </c>
      <c r="C120" s="33"/>
      <c r="D120" s="38">
        <v>1</v>
      </c>
      <c r="E120" s="38" t="s">
        <v>129</v>
      </c>
      <c r="F120" s="75"/>
      <c r="G120" s="22">
        <f t="shared" si="6"/>
        <v>0</v>
      </c>
      <c r="H120" s="23"/>
      <c r="I120" s="24">
        <f t="shared" si="4"/>
        <v>0</v>
      </c>
      <c r="J120" s="25">
        <f t="shared" si="5"/>
        <v>0</v>
      </c>
    </row>
    <row r="121" spans="1:10" x14ac:dyDescent="0.2">
      <c r="A121" s="31">
        <v>114</v>
      </c>
      <c r="B121" s="30" t="s">
        <v>130</v>
      </c>
      <c r="C121" s="43"/>
      <c r="D121" s="38">
        <v>1</v>
      </c>
      <c r="E121" s="39" t="s">
        <v>12</v>
      </c>
      <c r="F121" s="66"/>
      <c r="G121" s="22">
        <f t="shared" si="6"/>
        <v>0</v>
      </c>
      <c r="H121" s="23"/>
      <c r="I121" s="24">
        <f t="shared" si="4"/>
        <v>0</v>
      </c>
      <c r="J121" s="25">
        <f t="shared" si="5"/>
        <v>0</v>
      </c>
    </row>
    <row r="122" spans="1:10" x14ac:dyDescent="0.2">
      <c r="A122" s="31">
        <v>115</v>
      </c>
      <c r="B122" s="30" t="s">
        <v>131</v>
      </c>
      <c r="C122" s="43"/>
      <c r="D122" s="38">
        <v>1</v>
      </c>
      <c r="E122" s="39" t="s">
        <v>12</v>
      </c>
      <c r="F122" s="66"/>
      <c r="G122" s="22">
        <f t="shared" si="6"/>
        <v>0</v>
      </c>
      <c r="H122" s="23"/>
      <c r="I122" s="24">
        <f t="shared" si="4"/>
        <v>0</v>
      </c>
      <c r="J122" s="25">
        <f t="shared" si="5"/>
        <v>0</v>
      </c>
    </row>
    <row r="123" spans="1:10" x14ac:dyDescent="0.2">
      <c r="A123" s="31">
        <v>116</v>
      </c>
      <c r="B123" s="30" t="s">
        <v>132</v>
      </c>
      <c r="C123" s="43"/>
      <c r="D123" s="38">
        <v>1</v>
      </c>
      <c r="E123" s="39" t="s">
        <v>12</v>
      </c>
      <c r="F123" s="40"/>
      <c r="G123" s="22">
        <f t="shared" si="6"/>
        <v>0</v>
      </c>
      <c r="H123" s="23"/>
      <c r="I123" s="24">
        <f t="shared" si="4"/>
        <v>0</v>
      </c>
      <c r="J123" s="25">
        <f t="shared" si="5"/>
        <v>0</v>
      </c>
    </row>
    <row r="124" spans="1:10" x14ac:dyDescent="0.2">
      <c r="A124" s="31">
        <v>117</v>
      </c>
      <c r="B124" s="30" t="s">
        <v>133</v>
      </c>
      <c r="C124" s="43"/>
      <c r="D124" s="38">
        <v>1</v>
      </c>
      <c r="E124" s="39" t="s">
        <v>12</v>
      </c>
      <c r="F124" s="40"/>
      <c r="G124" s="22">
        <f t="shared" si="6"/>
        <v>0</v>
      </c>
      <c r="H124" s="23"/>
      <c r="I124" s="24">
        <f t="shared" si="4"/>
        <v>0</v>
      </c>
      <c r="J124" s="25">
        <f t="shared" si="5"/>
        <v>0</v>
      </c>
    </row>
    <row r="125" spans="1:10" x14ac:dyDescent="0.2">
      <c r="A125" s="31">
        <v>118</v>
      </c>
      <c r="B125" s="30" t="s">
        <v>134</v>
      </c>
      <c r="C125" s="43"/>
      <c r="D125" s="38">
        <v>1</v>
      </c>
      <c r="E125" s="39" t="s">
        <v>12</v>
      </c>
      <c r="F125" s="40"/>
      <c r="G125" s="22">
        <f t="shared" si="6"/>
        <v>0</v>
      </c>
      <c r="H125" s="23"/>
      <c r="I125" s="24">
        <f t="shared" si="4"/>
        <v>0</v>
      </c>
      <c r="J125" s="25">
        <f t="shared" si="5"/>
        <v>0</v>
      </c>
    </row>
    <row r="126" spans="1:10" x14ac:dyDescent="0.2">
      <c r="A126" s="31">
        <v>119</v>
      </c>
      <c r="B126" s="30" t="s">
        <v>135</v>
      </c>
      <c r="C126" s="43"/>
      <c r="D126" s="38">
        <v>1</v>
      </c>
      <c r="E126" s="39" t="s">
        <v>12</v>
      </c>
      <c r="F126" s="40"/>
      <c r="G126" s="22">
        <f t="shared" si="6"/>
        <v>0</v>
      </c>
      <c r="H126" s="23"/>
      <c r="I126" s="24">
        <f t="shared" si="4"/>
        <v>0</v>
      </c>
      <c r="J126" s="25">
        <f t="shared" si="5"/>
        <v>0</v>
      </c>
    </row>
    <row r="127" spans="1:10" x14ac:dyDescent="0.2">
      <c r="A127" s="31">
        <v>120</v>
      </c>
      <c r="B127" s="37" t="s">
        <v>136</v>
      </c>
      <c r="C127" s="43"/>
      <c r="D127" s="38">
        <v>1</v>
      </c>
      <c r="E127" s="39" t="s">
        <v>12</v>
      </c>
      <c r="F127" s="40"/>
      <c r="G127" s="22">
        <f t="shared" si="6"/>
        <v>0</v>
      </c>
      <c r="H127" s="23"/>
      <c r="I127" s="24">
        <f t="shared" si="4"/>
        <v>0</v>
      </c>
      <c r="J127" s="25">
        <f t="shared" si="5"/>
        <v>0</v>
      </c>
    </row>
    <row r="128" spans="1:10" x14ac:dyDescent="0.2">
      <c r="A128" s="31">
        <v>121</v>
      </c>
      <c r="B128" s="37" t="s">
        <v>137</v>
      </c>
      <c r="C128" s="43"/>
      <c r="D128" s="38">
        <v>1</v>
      </c>
      <c r="E128" s="39" t="s">
        <v>12</v>
      </c>
      <c r="F128" s="40"/>
      <c r="G128" s="22">
        <f t="shared" si="6"/>
        <v>0</v>
      </c>
      <c r="H128" s="23"/>
      <c r="I128" s="24">
        <f t="shared" si="4"/>
        <v>0</v>
      </c>
      <c r="J128" s="25">
        <f t="shared" si="5"/>
        <v>0</v>
      </c>
    </row>
    <row r="129" spans="1:10" x14ac:dyDescent="0.2">
      <c r="A129" s="31">
        <v>122</v>
      </c>
      <c r="B129" s="37" t="s">
        <v>138</v>
      </c>
      <c r="C129" s="43"/>
      <c r="D129" s="38">
        <v>1</v>
      </c>
      <c r="E129" s="39" t="s">
        <v>12</v>
      </c>
      <c r="F129" s="40"/>
      <c r="G129" s="22">
        <f t="shared" si="6"/>
        <v>0</v>
      </c>
      <c r="H129" s="23"/>
      <c r="I129" s="24">
        <f t="shared" si="4"/>
        <v>0</v>
      </c>
      <c r="J129" s="25">
        <f t="shared" si="5"/>
        <v>0</v>
      </c>
    </row>
    <row r="130" spans="1:10" ht="25.5" x14ac:dyDescent="0.2">
      <c r="A130" s="31">
        <v>123</v>
      </c>
      <c r="B130" s="37" t="s">
        <v>139</v>
      </c>
      <c r="C130" s="43"/>
      <c r="D130" s="38">
        <v>200</v>
      </c>
      <c r="E130" s="39" t="s">
        <v>140</v>
      </c>
      <c r="F130" s="40"/>
      <c r="G130" s="22">
        <f t="shared" si="6"/>
        <v>0</v>
      </c>
      <c r="H130" s="23"/>
      <c r="I130" s="24">
        <f t="shared" si="4"/>
        <v>0</v>
      </c>
      <c r="J130" s="25">
        <f t="shared" si="5"/>
        <v>0</v>
      </c>
    </row>
    <row r="131" spans="1:10" ht="25.5" x14ac:dyDescent="0.2">
      <c r="A131" s="31">
        <v>124</v>
      </c>
      <c r="B131" s="37" t="s">
        <v>141</v>
      </c>
      <c r="C131" s="43"/>
      <c r="D131" s="38">
        <v>200</v>
      </c>
      <c r="E131" s="39" t="s">
        <v>140</v>
      </c>
      <c r="F131" s="40"/>
      <c r="G131" s="22">
        <f t="shared" si="6"/>
        <v>0</v>
      </c>
      <c r="H131" s="23"/>
      <c r="I131" s="24">
        <f t="shared" si="4"/>
        <v>0</v>
      </c>
      <c r="J131" s="25">
        <f t="shared" si="5"/>
        <v>0</v>
      </c>
    </row>
    <row r="132" spans="1:10" x14ac:dyDescent="0.2">
      <c r="A132" s="31">
        <v>125</v>
      </c>
      <c r="B132" s="37" t="s">
        <v>142</v>
      </c>
      <c r="C132" s="43"/>
      <c r="D132" s="38">
        <v>2</v>
      </c>
      <c r="E132" s="39" t="s">
        <v>12</v>
      </c>
      <c r="F132" s="40"/>
      <c r="G132" s="22">
        <f t="shared" si="6"/>
        <v>0</v>
      </c>
      <c r="H132" s="23"/>
      <c r="I132" s="24">
        <f t="shared" si="4"/>
        <v>0</v>
      </c>
      <c r="J132" s="25">
        <f t="shared" si="5"/>
        <v>0</v>
      </c>
    </row>
    <row r="133" spans="1:10" x14ac:dyDescent="0.2">
      <c r="A133" s="31">
        <v>126</v>
      </c>
      <c r="B133" s="37" t="s">
        <v>143</v>
      </c>
      <c r="C133" s="64"/>
      <c r="D133" s="38">
        <v>1</v>
      </c>
      <c r="E133" s="39" t="s">
        <v>12</v>
      </c>
      <c r="F133" s="36"/>
      <c r="G133" s="22">
        <f t="shared" si="6"/>
        <v>0</v>
      </c>
      <c r="H133" s="23"/>
      <c r="I133" s="24">
        <f t="shared" si="4"/>
        <v>0</v>
      </c>
      <c r="J133" s="25">
        <f t="shared" si="5"/>
        <v>0</v>
      </c>
    </row>
    <row r="134" spans="1:10" x14ac:dyDescent="0.2">
      <c r="A134" s="31">
        <v>127</v>
      </c>
      <c r="B134" s="37" t="s">
        <v>144</v>
      </c>
      <c r="C134" s="64"/>
      <c r="D134" s="38">
        <v>1</v>
      </c>
      <c r="E134" s="39" t="s">
        <v>12</v>
      </c>
      <c r="F134" s="36"/>
      <c r="G134" s="22">
        <f t="shared" si="6"/>
        <v>0</v>
      </c>
      <c r="H134" s="23"/>
      <c r="I134" s="24">
        <f t="shared" ref="I134:I197" si="7">ROUND(G134*H134,2)</f>
        <v>0</v>
      </c>
      <c r="J134" s="25">
        <f t="shared" ref="J134:J197" si="8">SUM(G134+I134)</f>
        <v>0</v>
      </c>
    </row>
    <row r="135" spans="1:10" ht="25.5" x14ac:dyDescent="0.2">
      <c r="A135" s="31">
        <v>128</v>
      </c>
      <c r="B135" s="30" t="s">
        <v>145</v>
      </c>
      <c r="C135" s="33"/>
      <c r="D135" s="69">
        <v>1</v>
      </c>
      <c r="E135" s="70" t="s">
        <v>12</v>
      </c>
      <c r="F135" s="71"/>
      <c r="G135" s="22">
        <f t="shared" si="6"/>
        <v>0</v>
      </c>
      <c r="H135" s="23"/>
      <c r="I135" s="24">
        <f t="shared" si="7"/>
        <v>0</v>
      </c>
      <c r="J135" s="25">
        <f t="shared" si="8"/>
        <v>0</v>
      </c>
    </row>
    <row r="136" spans="1:10" ht="25.5" x14ac:dyDescent="0.2">
      <c r="A136" s="31">
        <v>129</v>
      </c>
      <c r="B136" s="30" t="s">
        <v>146</v>
      </c>
      <c r="C136" s="33"/>
      <c r="D136" s="69">
        <v>1</v>
      </c>
      <c r="E136" s="70" t="s">
        <v>12</v>
      </c>
      <c r="F136" s="71"/>
      <c r="G136" s="22">
        <f t="shared" si="6"/>
        <v>0</v>
      </c>
      <c r="H136" s="23"/>
      <c r="I136" s="24">
        <f t="shared" si="7"/>
        <v>0</v>
      </c>
      <c r="J136" s="25">
        <f t="shared" si="8"/>
        <v>0</v>
      </c>
    </row>
    <row r="137" spans="1:10" ht="25.5" x14ac:dyDescent="0.2">
      <c r="A137" s="31">
        <v>130</v>
      </c>
      <c r="B137" s="30" t="s">
        <v>147</v>
      </c>
      <c r="C137" s="33"/>
      <c r="D137" s="69">
        <v>1</v>
      </c>
      <c r="E137" s="70" t="s">
        <v>12</v>
      </c>
      <c r="F137" s="71"/>
      <c r="G137" s="22">
        <f t="shared" si="6"/>
        <v>0</v>
      </c>
      <c r="H137" s="23"/>
      <c r="I137" s="24">
        <f t="shared" si="7"/>
        <v>0</v>
      </c>
      <c r="J137" s="25">
        <f t="shared" si="8"/>
        <v>0</v>
      </c>
    </row>
    <row r="138" spans="1:10" ht="63.75" x14ac:dyDescent="0.2">
      <c r="A138" s="31">
        <v>131</v>
      </c>
      <c r="B138" s="30" t="s">
        <v>148</v>
      </c>
      <c r="C138" s="33"/>
      <c r="D138" s="38">
        <v>1</v>
      </c>
      <c r="E138" s="39" t="s">
        <v>12</v>
      </c>
      <c r="F138" s="36"/>
      <c r="G138" s="22">
        <f t="shared" si="6"/>
        <v>0</v>
      </c>
      <c r="H138" s="23"/>
      <c r="I138" s="24">
        <f t="shared" si="7"/>
        <v>0</v>
      </c>
      <c r="J138" s="25">
        <f t="shared" si="8"/>
        <v>0</v>
      </c>
    </row>
    <row r="139" spans="1:10" ht="51" x14ac:dyDescent="0.2">
      <c r="A139" s="31">
        <v>132</v>
      </c>
      <c r="B139" s="30" t="s">
        <v>149</v>
      </c>
      <c r="C139" s="33"/>
      <c r="D139" s="38">
        <v>5</v>
      </c>
      <c r="E139" s="39" t="s">
        <v>12</v>
      </c>
      <c r="F139" s="36"/>
      <c r="G139" s="22">
        <f t="shared" si="6"/>
        <v>0</v>
      </c>
      <c r="H139" s="23"/>
      <c r="I139" s="24">
        <f t="shared" si="7"/>
        <v>0</v>
      </c>
      <c r="J139" s="25">
        <f t="shared" si="8"/>
        <v>0</v>
      </c>
    </row>
    <row r="140" spans="1:10" ht="89.25" x14ac:dyDescent="0.2">
      <c r="A140" s="31">
        <v>133</v>
      </c>
      <c r="B140" s="30" t="s">
        <v>150</v>
      </c>
      <c r="C140" s="33"/>
      <c r="D140" s="38">
        <v>1</v>
      </c>
      <c r="E140" s="39" t="s">
        <v>12</v>
      </c>
      <c r="F140" s="36"/>
      <c r="G140" s="22">
        <f t="shared" si="6"/>
        <v>0</v>
      </c>
      <c r="H140" s="23"/>
      <c r="I140" s="24">
        <f t="shared" si="7"/>
        <v>0</v>
      </c>
      <c r="J140" s="25">
        <f t="shared" si="8"/>
        <v>0</v>
      </c>
    </row>
    <row r="141" spans="1:10" x14ac:dyDescent="0.2">
      <c r="A141" s="31">
        <v>134</v>
      </c>
      <c r="B141" s="37" t="s">
        <v>151</v>
      </c>
      <c r="C141" s="33"/>
      <c r="D141" s="38">
        <v>1</v>
      </c>
      <c r="E141" s="39" t="s">
        <v>12</v>
      </c>
      <c r="F141" s="36"/>
      <c r="G141" s="22">
        <f t="shared" si="6"/>
        <v>0</v>
      </c>
      <c r="H141" s="23"/>
      <c r="I141" s="24">
        <f t="shared" si="7"/>
        <v>0</v>
      </c>
      <c r="J141" s="25">
        <f t="shared" si="8"/>
        <v>0</v>
      </c>
    </row>
    <row r="142" spans="1:10" ht="25.5" x14ac:dyDescent="0.2">
      <c r="A142" s="31">
        <v>135</v>
      </c>
      <c r="B142" s="37" t="s">
        <v>152</v>
      </c>
      <c r="C142" s="33"/>
      <c r="D142" s="38">
        <v>1</v>
      </c>
      <c r="E142" s="39" t="s">
        <v>12</v>
      </c>
      <c r="F142" s="36"/>
      <c r="G142" s="22">
        <f t="shared" si="6"/>
        <v>0</v>
      </c>
      <c r="H142" s="23"/>
      <c r="I142" s="24">
        <f t="shared" si="7"/>
        <v>0</v>
      </c>
      <c r="J142" s="25">
        <f t="shared" si="8"/>
        <v>0</v>
      </c>
    </row>
    <row r="143" spans="1:10" x14ac:dyDescent="0.2">
      <c r="A143" s="31">
        <v>136</v>
      </c>
      <c r="B143" s="30" t="s">
        <v>153</v>
      </c>
      <c r="C143" s="33"/>
      <c r="D143" s="34">
        <v>1</v>
      </c>
      <c r="E143" s="35" t="s">
        <v>12</v>
      </c>
      <c r="F143" s="36"/>
      <c r="G143" s="22">
        <f t="shared" si="6"/>
        <v>0</v>
      </c>
      <c r="H143" s="23"/>
      <c r="I143" s="24">
        <f t="shared" si="7"/>
        <v>0</v>
      </c>
      <c r="J143" s="25">
        <f t="shared" si="8"/>
        <v>0</v>
      </c>
    </row>
    <row r="144" spans="1:10" ht="25.5" x14ac:dyDescent="0.2">
      <c r="A144" s="31">
        <v>137</v>
      </c>
      <c r="B144" s="30" t="s">
        <v>154</v>
      </c>
      <c r="C144" s="33"/>
      <c r="D144" s="38">
        <v>10</v>
      </c>
      <c r="E144" s="39" t="s">
        <v>12</v>
      </c>
      <c r="F144" s="36"/>
      <c r="G144" s="22">
        <f t="shared" si="6"/>
        <v>0</v>
      </c>
      <c r="H144" s="23"/>
      <c r="I144" s="24">
        <f t="shared" si="7"/>
        <v>0</v>
      </c>
      <c r="J144" s="25">
        <f t="shared" si="8"/>
        <v>0</v>
      </c>
    </row>
    <row r="145" spans="1:10" ht="25.5" x14ac:dyDescent="0.2">
      <c r="A145" s="93">
        <v>138</v>
      </c>
      <c r="B145" s="44" t="s">
        <v>155</v>
      </c>
      <c r="C145" s="108"/>
      <c r="D145" s="99">
        <v>10</v>
      </c>
      <c r="E145" s="102" t="s">
        <v>12</v>
      </c>
      <c r="F145" s="110"/>
      <c r="G145" s="22">
        <f t="shared" si="6"/>
        <v>0</v>
      </c>
      <c r="H145" s="23"/>
      <c r="I145" s="24">
        <f t="shared" si="7"/>
        <v>0</v>
      </c>
      <c r="J145" s="25">
        <f t="shared" si="8"/>
        <v>0</v>
      </c>
    </row>
    <row r="146" spans="1:10" ht="25.5" x14ac:dyDescent="0.2">
      <c r="A146" s="95"/>
      <c r="B146" s="55" t="s">
        <v>156</v>
      </c>
      <c r="C146" s="109"/>
      <c r="D146" s="101"/>
      <c r="E146" s="104"/>
      <c r="F146" s="111"/>
      <c r="G146" s="22">
        <f t="shared" si="6"/>
        <v>0</v>
      </c>
      <c r="H146" s="23"/>
      <c r="I146" s="24">
        <f t="shared" si="7"/>
        <v>0</v>
      </c>
      <c r="J146" s="25">
        <f t="shared" si="8"/>
        <v>0</v>
      </c>
    </row>
    <row r="147" spans="1:10" ht="51" x14ac:dyDescent="0.2">
      <c r="A147" s="31">
        <v>139</v>
      </c>
      <c r="B147" s="30" t="s">
        <v>157</v>
      </c>
      <c r="C147" s="33"/>
      <c r="D147" s="38">
        <v>10</v>
      </c>
      <c r="E147" s="39" t="s">
        <v>12</v>
      </c>
      <c r="F147" s="36"/>
      <c r="G147" s="22">
        <f t="shared" si="6"/>
        <v>0</v>
      </c>
      <c r="H147" s="23"/>
      <c r="I147" s="24">
        <f t="shared" si="7"/>
        <v>0</v>
      </c>
      <c r="J147" s="25">
        <f t="shared" si="8"/>
        <v>0</v>
      </c>
    </row>
    <row r="148" spans="1:10" x14ac:dyDescent="0.2">
      <c r="A148" s="31">
        <v>140</v>
      </c>
      <c r="B148" s="30" t="s">
        <v>158</v>
      </c>
      <c r="C148" s="43"/>
      <c r="D148" s="38">
        <v>10</v>
      </c>
      <c r="E148" s="39" t="s">
        <v>12</v>
      </c>
      <c r="F148" s="40"/>
      <c r="G148" s="22">
        <f t="shared" si="6"/>
        <v>0</v>
      </c>
      <c r="H148" s="23"/>
      <c r="I148" s="24">
        <f t="shared" si="7"/>
        <v>0</v>
      </c>
      <c r="J148" s="25">
        <f t="shared" si="8"/>
        <v>0</v>
      </c>
    </row>
    <row r="149" spans="1:10" ht="38.25" x14ac:dyDescent="0.2">
      <c r="A149" s="31">
        <v>141</v>
      </c>
      <c r="B149" s="30" t="s">
        <v>159</v>
      </c>
      <c r="C149" s="33"/>
      <c r="D149" s="38">
        <v>1</v>
      </c>
      <c r="E149" s="39" t="s">
        <v>129</v>
      </c>
      <c r="F149" s="36"/>
      <c r="G149" s="22">
        <f t="shared" si="6"/>
        <v>0</v>
      </c>
      <c r="H149" s="23"/>
      <c r="I149" s="24">
        <f t="shared" si="7"/>
        <v>0</v>
      </c>
      <c r="J149" s="25">
        <f t="shared" si="8"/>
        <v>0</v>
      </c>
    </row>
    <row r="150" spans="1:10" ht="51" x14ac:dyDescent="0.2">
      <c r="A150" s="31">
        <v>142</v>
      </c>
      <c r="B150" s="30" t="s">
        <v>160</v>
      </c>
      <c r="C150" s="33"/>
      <c r="D150" s="38">
        <v>1</v>
      </c>
      <c r="E150" s="39" t="s">
        <v>12</v>
      </c>
      <c r="F150" s="36"/>
      <c r="G150" s="22">
        <f t="shared" si="6"/>
        <v>0</v>
      </c>
      <c r="H150" s="23"/>
      <c r="I150" s="24">
        <f t="shared" si="7"/>
        <v>0</v>
      </c>
      <c r="J150" s="25">
        <f t="shared" si="8"/>
        <v>0</v>
      </c>
    </row>
    <row r="151" spans="1:10" ht="25.5" x14ac:dyDescent="0.2">
      <c r="A151" s="31">
        <v>143</v>
      </c>
      <c r="B151" s="30" t="s">
        <v>161</v>
      </c>
      <c r="C151" s="43"/>
      <c r="D151" s="38">
        <v>1</v>
      </c>
      <c r="E151" s="39" t="s">
        <v>12</v>
      </c>
      <c r="F151" s="40"/>
      <c r="G151" s="22">
        <f t="shared" si="6"/>
        <v>0</v>
      </c>
      <c r="H151" s="23"/>
      <c r="I151" s="24">
        <f t="shared" si="7"/>
        <v>0</v>
      </c>
      <c r="J151" s="25">
        <f t="shared" si="8"/>
        <v>0</v>
      </c>
    </row>
    <row r="152" spans="1:10" x14ac:dyDescent="0.2">
      <c r="A152" s="31">
        <v>144</v>
      </c>
      <c r="B152" s="30" t="s">
        <v>162</v>
      </c>
      <c r="C152" s="43"/>
      <c r="D152" s="38">
        <v>1</v>
      </c>
      <c r="E152" s="39" t="s">
        <v>12</v>
      </c>
      <c r="F152" s="40"/>
      <c r="G152" s="22">
        <f t="shared" si="6"/>
        <v>0</v>
      </c>
      <c r="H152" s="23"/>
      <c r="I152" s="24">
        <f t="shared" si="7"/>
        <v>0</v>
      </c>
      <c r="J152" s="25">
        <f t="shared" si="8"/>
        <v>0</v>
      </c>
    </row>
    <row r="153" spans="1:10" x14ac:dyDescent="0.2">
      <c r="A153" s="31">
        <v>145</v>
      </c>
      <c r="B153" s="30" t="s">
        <v>163</v>
      </c>
      <c r="C153" s="43"/>
      <c r="D153" s="38">
        <v>10</v>
      </c>
      <c r="E153" s="39" t="s">
        <v>12</v>
      </c>
      <c r="F153" s="40"/>
      <c r="G153" s="22">
        <f t="shared" si="6"/>
        <v>0</v>
      </c>
      <c r="H153" s="23"/>
      <c r="I153" s="24">
        <f t="shared" si="7"/>
        <v>0</v>
      </c>
      <c r="J153" s="25">
        <f t="shared" si="8"/>
        <v>0</v>
      </c>
    </row>
    <row r="154" spans="1:10" x14ac:dyDescent="0.2">
      <c r="A154" s="31">
        <v>146</v>
      </c>
      <c r="B154" s="30" t="s">
        <v>164</v>
      </c>
      <c r="C154" s="43"/>
      <c r="D154" s="38">
        <v>1</v>
      </c>
      <c r="E154" s="39" t="s">
        <v>12</v>
      </c>
      <c r="F154" s="40"/>
      <c r="G154" s="22">
        <f t="shared" si="6"/>
        <v>0</v>
      </c>
      <c r="H154" s="23"/>
      <c r="I154" s="24">
        <f t="shared" si="7"/>
        <v>0</v>
      </c>
      <c r="J154" s="25">
        <f t="shared" si="8"/>
        <v>0</v>
      </c>
    </row>
    <row r="155" spans="1:10" x14ac:dyDescent="0.2">
      <c r="A155" s="31">
        <v>147</v>
      </c>
      <c r="B155" s="30" t="s">
        <v>165</v>
      </c>
      <c r="C155" s="43"/>
      <c r="D155" s="38">
        <v>10</v>
      </c>
      <c r="E155" s="39" t="s">
        <v>12</v>
      </c>
      <c r="F155" s="40"/>
      <c r="G155" s="22">
        <f t="shared" si="6"/>
        <v>0</v>
      </c>
      <c r="H155" s="23"/>
      <c r="I155" s="24">
        <f t="shared" si="7"/>
        <v>0</v>
      </c>
      <c r="J155" s="25">
        <f t="shared" si="8"/>
        <v>0</v>
      </c>
    </row>
    <row r="156" spans="1:10" x14ac:dyDescent="0.2">
      <c r="A156" s="31">
        <v>148</v>
      </c>
      <c r="B156" s="30" t="s">
        <v>166</v>
      </c>
      <c r="C156" s="43"/>
      <c r="D156" s="38">
        <v>1</v>
      </c>
      <c r="E156" s="39" t="s">
        <v>12</v>
      </c>
      <c r="F156" s="40"/>
      <c r="G156" s="22">
        <f t="shared" si="6"/>
        <v>0</v>
      </c>
      <c r="H156" s="23"/>
      <c r="I156" s="24">
        <f t="shared" si="7"/>
        <v>0</v>
      </c>
      <c r="J156" s="25">
        <f t="shared" si="8"/>
        <v>0</v>
      </c>
    </row>
    <row r="157" spans="1:10" x14ac:dyDescent="0.2">
      <c r="A157" s="31">
        <v>149</v>
      </c>
      <c r="B157" s="30" t="s">
        <v>167</v>
      </c>
      <c r="C157" s="43"/>
      <c r="D157" s="38">
        <v>1</v>
      </c>
      <c r="E157" s="39" t="s">
        <v>12</v>
      </c>
      <c r="F157" s="40"/>
      <c r="G157" s="22">
        <f t="shared" si="6"/>
        <v>0</v>
      </c>
      <c r="H157" s="23"/>
      <c r="I157" s="24">
        <f t="shared" si="7"/>
        <v>0</v>
      </c>
      <c r="J157" s="25">
        <f t="shared" si="8"/>
        <v>0</v>
      </c>
    </row>
    <row r="158" spans="1:10" x14ac:dyDescent="0.2">
      <c r="A158" s="31">
        <v>150</v>
      </c>
      <c r="B158" s="30" t="s">
        <v>168</v>
      </c>
      <c r="C158" s="43"/>
      <c r="D158" s="38">
        <v>10</v>
      </c>
      <c r="E158" s="39" t="s">
        <v>12</v>
      </c>
      <c r="F158" s="40"/>
      <c r="G158" s="22">
        <f t="shared" ref="G158:G221" si="9">ROUND(D158*F158,2)</f>
        <v>0</v>
      </c>
      <c r="H158" s="23"/>
      <c r="I158" s="24">
        <f t="shared" si="7"/>
        <v>0</v>
      </c>
      <c r="J158" s="25">
        <f t="shared" si="8"/>
        <v>0</v>
      </c>
    </row>
    <row r="159" spans="1:10" x14ac:dyDescent="0.2">
      <c r="A159" s="31">
        <v>151</v>
      </c>
      <c r="B159" s="30" t="s">
        <v>169</v>
      </c>
      <c r="C159" s="43"/>
      <c r="D159" s="38">
        <v>1</v>
      </c>
      <c r="E159" s="39" t="s">
        <v>12</v>
      </c>
      <c r="F159" s="40"/>
      <c r="G159" s="22">
        <f t="shared" si="9"/>
        <v>0</v>
      </c>
      <c r="H159" s="23"/>
      <c r="I159" s="24">
        <f t="shared" si="7"/>
        <v>0</v>
      </c>
      <c r="J159" s="25">
        <f t="shared" si="8"/>
        <v>0</v>
      </c>
    </row>
    <row r="160" spans="1:10" x14ac:dyDescent="0.2">
      <c r="A160" s="31">
        <v>152</v>
      </c>
      <c r="B160" s="30" t="s">
        <v>170</v>
      </c>
      <c r="C160" s="43"/>
      <c r="D160" s="38">
        <v>1</v>
      </c>
      <c r="E160" s="39" t="s">
        <v>12</v>
      </c>
      <c r="F160" s="40"/>
      <c r="G160" s="22">
        <f t="shared" si="9"/>
        <v>0</v>
      </c>
      <c r="H160" s="23"/>
      <c r="I160" s="24">
        <f t="shared" si="7"/>
        <v>0</v>
      </c>
      <c r="J160" s="25">
        <f t="shared" si="8"/>
        <v>0</v>
      </c>
    </row>
    <row r="161" spans="1:10" ht="38.25" x14ac:dyDescent="0.2">
      <c r="A161" s="31">
        <v>153</v>
      </c>
      <c r="B161" s="37" t="s">
        <v>171</v>
      </c>
      <c r="C161" s="43"/>
      <c r="D161" s="38">
        <v>1</v>
      </c>
      <c r="E161" s="39" t="s">
        <v>12</v>
      </c>
      <c r="F161" s="40"/>
      <c r="G161" s="22">
        <f t="shared" si="9"/>
        <v>0</v>
      </c>
      <c r="H161" s="23"/>
      <c r="I161" s="24">
        <f t="shared" si="7"/>
        <v>0</v>
      </c>
      <c r="J161" s="25">
        <f t="shared" si="8"/>
        <v>0</v>
      </c>
    </row>
    <row r="162" spans="1:10" ht="25.5" x14ac:dyDescent="0.2">
      <c r="A162" s="31">
        <v>154</v>
      </c>
      <c r="B162" s="37" t="s">
        <v>172</v>
      </c>
      <c r="C162" s="43"/>
      <c r="D162" s="38">
        <v>1</v>
      </c>
      <c r="E162" s="39" t="s">
        <v>12</v>
      </c>
      <c r="F162" s="40"/>
      <c r="G162" s="22">
        <f t="shared" si="9"/>
        <v>0</v>
      </c>
      <c r="H162" s="23"/>
      <c r="I162" s="24">
        <f t="shared" si="7"/>
        <v>0</v>
      </c>
      <c r="J162" s="25">
        <f t="shared" si="8"/>
        <v>0</v>
      </c>
    </row>
    <row r="163" spans="1:10" ht="25.5" x14ac:dyDescent="0.2">
      <c r="A163" s="31">
        <v>155</v>
      </c>
      <c r="B163" s="37" t="s">
        <v>172</v>
      </c>
      <c r="C163" s="43"/>
      <c r="D163" s="38">
        <v>1</v>
      </c>
      <c r="E163" s="39" t="s">
        <v>12</v>
      </c>
      <c r="F163" s="40"/>
      <c r="G163" s="22">
        <f t="shared" si="9"/>
        <v>0</v>
      </c>
      <c r="H163" s="23"/>
      <c r="I163" s="24">
        <f t="shared" si="7"/>
        <v>0</v>
      </c>
      <c r="J163" s="25">
        <f t="shared" si="8"/>
        <v>0</v>
      </c>
    </row>
    <row r="164" spans="1:10" ht="38.25" x14ac:dyDescent="0.2">
      <c r="A164" s="31">
        <v>156</v>
      </c>
      <c r="B164" s="37" t="s">
        <v>173</v>
      </c>
      <c r="C164" s="43"/>
      <c r="D164" s="38">
        <v>1</v>
      </c>
      <c r="E164" s="39" t="s">
        <v>12</v>
      </c>
      <c r="F164" s="40"/>
      <c r="G164" s="22">
        <f t="shared" si="9"/>
        <v>0</v>
      </c>
      <c r="H164" s="23"/>
      <c r="I164" s="24">
        <f t="shared" si="7"/>
        <v>0</v>
      </c>
      <c r="J164" s="25">
        <f t="shared" si="8"/>
        <v>0</v>
      </c>
    </row>
    <row r="165" spans="1:10" ht="38.25" x14ac:dyDescent="0.2">
      <c r="A165" s="31">
        <v>157</v>
      </c>
      <c r="B165" s="37" t="s">
        <v>174</v>
      </c>
      <c r="C165" s="43"/>
      <c r="D165" s="38">
        <v>1</v>
      </c>
      <c r="E165" s="39" t="s">
        <v>12</v>
      </c>
      <c r="F165" s="40"/>
      <c r="G165" s="22">
        <f t="shared" si="9"/>
        <v>0</v>
      </c>
      <c r="H165" s="23"/>
      <c r="I165" s="24">
        <f t="shared" si="7"/>
        <v>0</v>
      </c>
      <c r="J165" s="25">
        <f t="shared" si="8"/>
        <v>0</v>
      </c>
    </row>
    <row r="166" spans="1:10" ht="25.5" x14ac:dyDescent="0.2">
      <c r="A166" s="31">
        <v>158</v>
      </c>
      <c r="B166" s="37" t="s">
        <v>175</v>
      </c>
      <c r="C166" s="43"/>
      <c r="D166" s="38">
        <v>1</v>
      </c>
      <c r="E166" s="39" t="s">
        <v>12</v>
      </c>
      <c r="F166" s="40"/>
      <c r="G166" s="22">
        <f t="shared" si="9"/>
        <v>0</v>
      </c>
      <c r="H166" s="23"/>
      <c r="I166" s="24">
        <f t="shared" si="7"/>
        <v>0</v>
      </c>
      <c r="J166" s="25">
        <f t="shared" si="8"/>
        <v>0</v>
      </c>
    </row>
    <row r="167" spans="1:10" ht="25.5" x14ac:dyDescent="0.2">
      <c r="A167" s="31">
        <v>159</v>
      </c>
      <c r="B167" s="37" t="s">
        <v>175</v>
      </c>
      <c r="C167" s="43"/>
      <c r="D167" s="38">
        <v>1</v>
      </c>
      <c r="E167" s="39" t="s">
        <v>12</v>
      </c>
      <c r="F167" s="40"/>
      <c r="G167" s="22">
        <f t="shared" si="9"/>
        <v>0</v>
      </c>
      <c r="H167" s="23"/>
      <c r="I167" s="24">
        <f t="shared" si="7"/>
        <v>0</v>
      </c>
      <c r="J167" s="25">
        <f t="shared" si="8"/>
        <v>0</v>
      </c>
    </row>
    <row r="168" spans="1:10" ht="38.25" x14ac:dyDescent="0.2">
      <c r="A168" s="31">
        <v>160</v>
      </c>
      <c r="B168" s="37" t="s">
        <v>176</v>
      </c>
      <c r="C168" s="43"/>
      <c r="D168" s="38">
        <v>1</v>
      </c>
      <c r="E168" s="39" t="s">
        <v>12</v>
      </c>
      <c r="F168" s="40"/>
      <c r="G168" s="22">
        <f t="shared" si="9"/>
        <v>0</v>
      </c>
      <c r="H168" s="23"/>
      <c r="I168" s="24">
        <f t="shared" si="7"/>
        <v>0</v>
      </c>
      <c r="J168" s="25">
        <f t="shared" si="8"/>
        <v>0</v>
      </c>
    </row>
    <row r="169" spans="1:10" x14ac:dyDescent="0.2">
      <c r="A169" s="31">
        <v>161</v>
      </c>
      <c r="B169" s="30" t="s">
        <v>177</v>
      </c>
      <c r="C169" s="43"/>
      <c r="D169" s="38">
        <v>1</v>
      </c>
      <c r="E169" s="39" t="s">
        <v>12</v>
      </c>
      <c r="F169" s="40"/>
      <c r="G169" s="22">
        <f t="shared" si="9"/>
        <v>0</v>
      </c>
      <c r="H169" s="23"/>
      <c r="I169" s="24">
        <f t="shared" si="7"/>
        <v>0</v>
      </c>
      <c r="J169" s="25">
        <f t="shared" si="8"/>
        <v>0</v>
      </c>
    </row>
    <row r="170" spans="1:10" x14ac:dyDescent="0.2">
      <c r="A170" s="31">
        <v>162</v>
      </c>
      <c r="B170" s="30" t="s">
        <v>178</v>
      </c>
      <c r="C170" s="43"/>
      <c r="D170" s="38">
        <v>1</v>
      </c>
      <c r="E170" s="39" t="s">
        <v>12</v>
      </c>
      <c r="F170" s="40"/>
      <c r="G170" s="22">
        <f t="shared" si="9"/>
        <v>0</v>
      </c>
      <c r="H170" s="23"/>
      <c r="I170" s="24">
        <f t="shared" si="7"/>
        <v>0</v>
      </c>
      <c r="J170" s="25">
        <f t="shared" si="8"/>
        <v>0</v>
      </c>
    </row>
    <row r="171" spans="1:10" x14ac:dyDescent="0.2">
      <c r="A171" s="31">
        <v>163</v>
      </c>
      <c r="B171" s="44" t="s">
        <v>179</v>
      </c>
      <c r="C171" s="43"/>
      <c r="D171" s="38">
        <v>1</v>
      </c>
      <c r="E171" s="46" t="s">
        <v>12</v>
      </c>
      <c r="F171" s="67"/>
      <c r="G171" s="22">
        <f t="shared" si="9"/>
        <v>0</v>
      </c>
      <c r="H171" s="23"/>
      <c r="I171" s="24">
        <f t="shared" si="7"/>
        <v>0</v>
      </c>
      <c r="J171" s="25">
        <f t="shared" si="8"/>
        <v>0</v>
      </c>
    </row>
    <row r="172" spans="1:10" x14ac:dyDescent="0.2">
      <c r="A172" s="31">
        <v>164</v>
      </c>
      <c r="B172" s="44" t="s">
        <v>180</v>
      </c>
      <c r="C172" s="43"/>
      <c r="D172" s="38">
        <v>1</v>
      </c>
      <c r="E172" s="46" t="s">
        <v>12</v>
      </c>
      <c r="F172" s="67"/>
      <c r="G172" s="22">
        <f t="shared" si="9"/>
        <v>0</v>
      </c>
      <c r="H172" s="23"/>
      <c r="I172" s="24">
        <f t="shared" si="7"/>
        <v>0</v>
      </c>
      <c r="J172" s="25">
        <f t="shared" si="8"/>
        <v>0</v>
      </c>
    </row>
    <row r="173" spans="1:10" x14ac:dyDescent="0.2">
      <c r="A173" s="31">
        <v>165</v>
      </c>
      <c r="B173" s="44" t="s">
        <v>181</v>
      </c>
      <c r="C173" s="43"/>
      <c r="D173" s="38">
        <v>1</v>
      </c>
      <c r="E173" s="46" t="s">
        <v>12</v>
      </c>
      <c r="F173" s="67"/>
      <c r="G173" s="22">
        <f t="shared" si="9"/>
        <v>0</v>
      </c>
      <c r="H173" s="23"/>
      <c r="I173" s="24">
        <f t="shared" si="7"/>
        <v>0</v>
      </c>
      <c r="J173" s="25">
        <f t="shared" si="8"/>
        <v>0</v>
      </c>
    </row>
    <row r="174" spans="1:10" x14ac:dyDescent="0.2">
      <c r="A174" s="31">
        <v>166</v>
      </c>
      <c r="B174" s="76" t="s">
        <v>182</v>
      </c>
      <c r="C174" s="43"/>
      <c r="D174" s="38">
        <v>1</v>
      </c>
      <c r="E174" s="46" t="s">
        <v>12</v>
      </c>
      <c r="F174" s="67"/>
      <c r="G174" s="22">
        <f t="shared" si="9"/>
        <v>0</v>
      </c>
      <c r="H174" s="23"/>
      <c r="I174" s="24">
        <f t="shared" si="7"/>
        <v>0</v>
      </c>
      <c r="J174" s="25">
        <f t="shared" si="8"/>
        <v>0</v>
      </c>
    </row>
    <row r="175" spans="1:10" x14ac:dyDescent="0.2">
      <c r="A175" s="31">
        <v>167</v>
      </c>
      <c r="B175" s="37" t="s">
        <v>183</v>
      </c>
      <c r="C175" s="43"/>
      <c r="D175" s="38">
        <v>1</v>
      </c>
      <c r="E175" s="46" t="s">
        <v>12</v>
      </c>
      <c r="F175" s="77"/>
      <c r="G175" s="22">
        <f t="shared" si="9"/>
        <v>0</v>
      </c>
      <c r="H175" s="23"/>
      <c r="I175" s="24">
        <f t="shared" si="7"/>
        <v>0</v>
      </c>
      <c r="J175" s="25">
        <f t="shared" si="8"/>
        <v>0</v>
      </c>
    </row>
    <row r="176" spans="1:10" x14ac:dyDescent="0.2">
      <c r="A176" s="31">
        <v>168</v>
      </c>
      <c r="B176" s="37" t="s">
        <v>184</v>
      </c>
      <c r="C176" s="43"/>
      <c r="D176" s="38">
        <v>1</v>
      </c>
      <c r="E176" s="46" t="s">
        <v>12</v>
      </c>
      <c r="F176" s="77"/>
      <c r="G176" s="22">
        <f t="shared" si="9"/>
        <v>0</v>
      </c>
      <c r="H176" s="23"/>
      <c r="I176" s="24">
        <f t="shared" si="7"/>
        <v>0</v>
      </c>
      <c r="J176" s="25">
        <f t="shared" si="8"/>
        <v>0</v>
      </c>
    </row>
    <row r="177" spans="1:10" x14ac:dyDescent="0.2">
      <c r="A177" s="31">
        <v>169</v>
      </c>
      <c r="B177" s="37" t="s">
        <v>185</v>
      </c>
      <c r="C177" s="43"/>
      <c r="D177" s="38">
        <v>1</v>
      </c>
      <c r="E177" s="46" t="s">
        <v>12</v>
      </c>
      <c r="F177" s="77"/>
      <c r="G177" s="22">
        <f t="shared" si="9"/>
        <v>0</v>
      </c>
      <c r="H177" s="23"/>
      <c r="I177" s="24">
        <f t="shared" si="7"/>
        <v>0</v>
      </c>
      <c r="J177" s="25">
        <f t="shared" si="8"/>
        <v>0</v>
      </c>
    </row>
    <row r="178" spans="1:10" x14ac:dyDescent="0.2">
      <c r="A178" s="31">
        <v>170</v>
      </c>
      <c r="B178" s="37" t="s">
        <v>186</v>
      </c>
      <c r="C178" s="43"/>
      <c r="D178" s="38">
        <v>1</v>
      </c>
      <c r="E178" s="46" t="s">
        <v>12</v>
      </c>
      <c r="F178" s="77"/>
      <c r="G178" s="22">
        <f t="shared" si="9"/>
        <v>0</v>
      </c>
      <c r="H178" s="23"/>
      <c r="I178" s="24">
        <f t="shared" si="7"/>
        <v>0</v>
      </c>
      <c r="J178" s="25">
        <f t="shared" si="8"/>
        <v>0</v>
      </c>
    </row>
    <row r="179" spans="1:10" x14ac:dyDescent="0.2">
      <c r="A179" s="31">
        <v>171</v>
      </c>
      <c r="B179" s="37" t="s">
        <v>187</v>
      </c>
      <c r="C179" s="43"/>
      <c r="D179" s="38">
        <v>1</v>
      </c>
      <c r="E179" s="46" t="s">
        <v>12</v>
      </c>
      <c r="F179" s="77"/>
      <c r="G179" s="22">
        <f t="shared" si="9"/>
        <v>0</v>
      </c>
      <c r="H179" s="23"/>
      <c r="I179" s="24">
        <f t="shared" si="7"/>
        <v>0</v>
      </c>
      <c r="J179" s="25">
        <f t="shared" si="8"/>
        <v>0</v>
      </c>
    </row>
    <row r="180" spans="1:10" x14ac:dyDescent="0.2">
      <c r="A180" s="31">
        <v>172</v>
      </c>
      <c r="B180" s="63" t="s">
        <v>188</v>
      </c>
      <c r="C180" s="64"/>
      <c r="D180" s="38">
        <v>1</v>
      </c>
      <c r="E180" s="46" t="s">
        <v>12</v>
      </c>
      <c r="F180" s="54"/>
      <c r="G180" s="22">
        <f t="shared" si="9"/>
        <v>0</v>
      </c>
      <c r="H180" s="23"/>
      <c r="I180" s="24">
        <f t="shared" si="7"/>
        <v>0</v>
      </c>
      <c r="J180" s="25">
        <f t="shared" si="8"/>
        <v>0</v>
      </c>
    </row>
    <row r="181" spans="1:10" x14ac:dyDescent="0.2">
      <c r="A181" s="31">
        <v>173</v>
      </c>
      <c r="B181" s="78" t="s">
        <v>189</v>
      </c>
      <c r="C181" s="64"/>
      <c r="D181" s="38">
        <v>1</v>
      </c>
      <c r="E181" s="79" t="s">
        <v>12</v>
      </c>
      <c r="F181" s="59"/>
      <c r="G181" s="22">
        <f t="shared" si="9"/>
        <v>0</v>
      </c>
      <c r="H181" s="23"/>
      <c r="I181" s="24">
        <f t="shared" si="7"/>
        <v>0</v>
      </c>
      <c r="J181" s="25">
        <f t="shared" si="8"/>
        <v>0</v>
      </c>
    </row>
    <row r="182" spans="1:10" x14ac:dyDescent="0.2">
      <c r="A182" s="31">
        <v>174</v>
      </c>
      <c r="B182" s="63" t="s">
        <v>190</v>
      </c>
      <c r="C182" s="64"/>
      <c r="D182" s="38">
        <v>1</v>
      </c>
      <c r="E182" s="39" t="s">
        <v>12</v>
      </c>
      <c r="F182" s="36"/>
      <c r="G182" s="22">
        <f t="shared" si="9"/>
        <v>0</v>
      </c>
      <c r="H182" s="23"/>
      <c r="I182" s="24">
        <f t="shared" si="7"/>
        <v>0</v>
      </c>
      <c r="J182" s="25">
        <f t="shared" si="8"/>
        <v>0</v>
      </c>
    </row>
    <row r="183" spans="1:10" ht="38.25" x14ac:dyDescent="0.2">
      <c r="A183" s="31">
        <v>175</v>
      </c>
      <c r="B183" s="30" t="s">
        <v>191</v>
      </c>
      <c r="C183" s="33"/>
      <c r="D183" s="38">
        <v>1</v>
      </c>
      <c r="E183" s="39" t="s">
        <v>12</v>
      </c>
      <c r="F183" s="36"/>
      <c r="G183" s="22">
        <f t="shared" si="9"/>
        <v>0</v>
      </c>
      <c r="H183" s="23"/>
      <c r="I183" s="24">
        <f t="shared" si="7"/>
        <v>0</v>
      </c>
      <c r="J183" s="25">
        <f t="shared" si="8"/>
        <v>0</v>
      </c>
    </row>
    <row r="184" spans="1:10" ht="25.5" x14ac:dyDescent="0.2">
      <c r="A184" s="31">
        <v>176</v>
      </c>
      <c r="B184" s="72" t="s">
        <v>192</v>
      </c>
      <c r="C184" s="33"/>
      <c r="D184" s="38">
        <v>1</v>
      </c>
      <c r="E184" s="39" t="s">
        <v>12</v>
      </c>
      <c r="F184" s="36"/>
      <c r="G184" s="22">
        <f t="shared" si="9"/>
        <v>0</v>
      </c>
      <c r="H184" s="23"/>
      <c r="I184" s="24">
        <f t="shared" si="7"/>
        <v>0</v>
      </c>
      <c r="J184" s="25">
        <f t="shared" si="8"/>
        <v>0</v>
      </c>
    </row>
    <row r="185" spans="1:10" ht="25.5" x14ac:dyDescent="0.2">
      <c r="A185" s="31">
        <v>177</v>
      </c>
      <c r="B185" s="30" t="s">
        <v>193</v>
      </c>
      <c r="C185" s="33"/>
      <c r="D185" s="38">
        <v>1</v>
      </c>
      <c r="E185" s="39" t="s">
        <v>12</v>
      </c>
      <c r="F185" s="36"/>
      <c r="G185" s="22">
        <f t="shared" si="9"/>
        <v>0</v>
      </c>
      <c r="H185" s="23"/>
      <c r="I185" s="24">
        <f t="shared" si="7"/>
        <v>0</v>
      </c>
      <c r="J185" s="25">
        <f t="shared" si="8"/>
        <v>0</v>
      </c>
    </row>
    <row r="186" spans="1:10" ht="38.25" x14ac:dyDescent="0.2">
      <c r="A186" s="31">
        <v>178</v>
      </c>
      <c r="B186" s="30" t="s">
        <v>194</v>
      </c>
      <c r="C186" s="33"/>
      <c r="D186" s="38">
        <v>1</v>
      </c>
      <c r="E186" s="39" t="s">
        <v>12</v>
      </c>
      <c r="F186" s="36"/>
      <c r="G186" s="22">
        <f t="shared" si="9"/>
        <v>0</v>
      </c>
      <c r="H186" s="23"/>
      <c r="I186" s="24">
        <f t="shared" si="7"/>
        <v>0</v>
      </c>
      <c r="J186" s="25">
        <f t="shared" si="8"/>
        <v>0</v>
      </c>
    </row>
    <row r="187" spans="1:10" ht="25.5" x14ac:dyDescent="0.2">
      <c r="A187" s="31">
        <v>179</v>
      </c>
      <c r="B187" s="30" t="s">
        <v>195</v>
      </c>
      <c r="C187" s="43"/>
      <c r="D187" s="38">
        <v>1</v>
      </c>
      <c r="E187" s="39" t="s">
        <v>12</v>
      </c>
      <c r="F187" s="40"/>
      <c r="G187" s="22">
        <f t="shared" si="9"/>
        <v>0</v>
      </c>
      <c r="H187" s="23"/>
      <c r="I187" s="24">
        <f t="shared" si="7"/>
        <v>0</v>
      </c>
      <c r="J187" s="25">
        <f t="shared" si="8"/>
        <v>0</v>
      </c>
    </row>
    <row r="188" spans="1:10" x14ac:dyDescent="0.2">
      <c r="A188" s="31">
        <v>180</v>
      </c>
      <c r="B188" s="30" t="s">
        <v>196</v>
      </c>
      <c r="C188" s="43"/>
      <c r="D188" s="38">
        <v>1</v>
      </c>
      <c r="E188" s="39" t="s">
        <v>12</v>
      </c>
      <c r="F188" s="40"/>
      <c r="G188" s="22">
        <f t="shared" si="9"/>
        <v>0</v>
      </c>
      <c r="H188" s="23"/>
      <c r="I188" s="24">
        <f t="shared" si="7"/>
        <v>0</v>
      </c>
      <c r="J188" s="25">
        <f t="shared" si="8"/>
        <v>0</v>
      </c>
    </row>
    <row r="189" spans="1:10" x14ac:dyDescent="0.2">
      <c r="A189" s="31">
        <v>181</v>
      </c>
      <c r="B189" s="30" t="s">
        <v>197</v>
      </c>
      <c r="C189" s="43"/>
      <c r="D189" s="38">
        <v>100</v>
      </c>
      <c r="E189" s="39" t="s">
        <v>12</v>
      </c>
      <c r="F189" s="40"/>
      <c r="G189" s="22">
        <f t="shared" si="9"/>
        <v>0</v>
      </c>
      <c r="H189" s="23"/>
      <c r="I189" s="24">
        <f t="shared" si="7"/>
        <v>0</v>
      </c>
      <c r="J189" s="25">
        <f t="shared" si="8"/>
        <v>0</v>
      </c>
    </row>
    <row r="190" spans="1:10" x14ac:dyDescent="0.2">
      <c r="A190" s="31">
        <v>182</v>
      </c>
      <c r="B190" s="30" t="s">
        <v>198</v>
      </c>
      <c r="C190" s="43"/>
      <c r="D190" s="38">
        <v>100</v>
      </c>
      <c r="E190" s="39" t="s">
        <v>12</v>
      </c>
      <c r="F190" s="40"/>
      <c r="G190" s="22">
        <f t="shared" si="9"/>
        <v>0</v>
      </c>
      <c r="H190" s="23"/>
      <c r="I190" s="24">
        <f t="shared" si="7"/>
        <v>0</v>
      </c>
      <c r="J190" s="25">
        <f t="shared" si="8"/>
        <v>0</v>
      </c>
    </row>
    <row r="191" spans="1:10" x14ac:dyDescent="0.2">
      <c r="A191" s="31">
        <v>183</v>
      </c>
      <c r="B191" s="30" t="s">
        <v>199</v>
      </c>
      <c r="C191" s="43"/>
      <c r="D191" s="38">
        <v>100</v>
      </c>
      <c r="E191" s="39" t="s">
        <v>12</v>
      </c>
      <c r="F191" s="40"/>
      <c r="G191" s="22">
        <f t="shared" si="9"/>
        <v>0</v>
      </c>
      <c r="H191" s="23"/>
      <c r="I191" s="24">
        <f t="shared" si="7"/>
        <v>0</v>
      </c>
      <c r="J191" s="25">
        <f t="shared" si="8"/>
        <v>0</v>
      </c>
    </row>
    <row r="192" spans="1:10" ht="25.5" x14ac:dyDescent="0.2">
      <c r="A192" s="31">
        <v>184</v>
      </c>
      <c r="B192" s="30" t="s">
        <v>200</v>
      </c>
      <c r="C192" s="33"/>
      <c r="D192" s="38">
        <v>1</v>
      </c>
      <c r="E192" s="39" t="s">
        <v>12</v>
      </c>
      <c r="F192" s="36"/>
      <c r="G192" s="22">
        <f t="shared" si="9"/>
        <v>0</v>
      </c>
      <c r="H192" s="23"/>
      <c r="I192" s="24">
        <f t="shared" si="7"/>
        <v>0</v>
      </c>
      <c r="J192" s="25">
        <f t="shared" si="8"/>
        <v>0</v>
      </c>
    </row>
    <row r="193" spans="1:10" ht="38.25" x14ac:dyDescent="0.2">
      <c r="A193" s="31">
        <v>185</v>
      </c>
      <c r="B193" s="30" t="s">
        <v>201</v>
      </c>
      <c r="C193" s="43"/>
      <c r="D193" s="38">
        <v>1</v>
      </c>
      <c r="E193" s="39" t="s">
        <v>12</v>
      </c>
      <c r="F193" s="40"/>
      <c r="G193" s="22">
        <f t="shared" si="9"/>
        <v>0</v>
      </c>
      <c r="H193" s="23"/>
      <c r="I193" s="24">
        <f t="shared" si="7"/>
        <v>0</v>
      </c>
      <c r="J193" s="25">
        <f t="shared" si="8"/>
        <v>0</v>
      </c>
    </row>
    <row r="194" spans="1:10" ht="38.25" x14ac:dyDescent="0.2">
      <c r="A194" s="31">
        <v>186</v>
      </c>
      <c r="B194" s="30" t="s">
        <v>202</v>
      </c>
      <c r="C194" s="43"/>
      <c r="D194" s="38">
        <v>1</v>
      </c>
      <c r="E194" s="39" t="s">
        <v>12</v>
      </c>
      <c r="F194" s="40"/>
      <c r="G194" s="22">
        <f t="shared" si="9"/>
        <v>0</v>
      </c>
      <c r="H194" s="23"/>
      <c r="I194" s="24">
        <f t="shared" si="7"/>
        <v>0</v>
      </c>
      <c r="J194" s="25">
        <f t="shared" si="8"/>
        <v>0</v>
      </c>
    </row>
    <row r="195" spans="1:10" ht="38.25" x14ac:dyDescent="0.2">
      <c r="A195" s="31">
        <v>187</v>
      </c>
      <c r="B195" s="30" t="s">
        <v>203</v>
      </c>
      <c r="C195" s="43"/>
      <c r="D195" s="38">
        <v>10</v>
      </c>
      <c r="E195" s="39" t="s">
        <v>12</v>
      </c>
      <c r="F195" s="40"/>
      <c r="G195" s="22">
        <f t="shared" si="9"/>
        <v>0</v>
      </c>
      <c r="H195" s="23"/>
      <c r="I195" s="24">
        <f t="shared" si="7"/>
        <v>0</v>
      </c>
      <c r="J195" s="25">
        <f t="shared" si="8"/>
        <v>0</v>
      </c>
    </row>
    <row r="196" spans="1:10" ht="25.5" x14ac:dyDescent="0.2">
      <c r="A196" s="31">
        <v>188</v>
      </c>
      <c r="B196" s="30" t="s">
        <v>204</v>
      </c>
      <c r="C196" s="43"/>
      <c r="D196" s="38">
        <v>1</v>
      </c>
      <c r="E196" s="39" t="s">
        <v>12</v>
      </c>
      <c r="F196" s="40"/>
      <c r="G196" s="22">
        <f t="shared" si="9"/>
        <v>0</v>
      </c>
      <c r="H196" s="23"/>
      <c r="I196" s="24">
        <f t="shared" si="7"/>
        <v>0</v>
      </c>
      <c r="J196" s="25">
        <f t="shared" si="8"/>
        <v>0</v>
      </c>
    </row>
    <row r="197" spans="1:10" ht="25.5" x14ac:dyDescent="0.2">
      <c r="A197" s="31">
        <v>189</v>
      </c>
      <c r="B197" s="30" t="s">
        <v>205</v>
      </c>
      <c r="C197" s="43"/>
      <c r="D197" s="38">
        <v>1</v>
      </c>
      <c r="E197" s="39" t="s">
        <v>12</v>
      </c>
      <c r="F197" s="40"/>
      <c r="G197" s="22">
        <f t="shared" si="9"/>
        <v>0</v>
      </c>
      <c r="H197" s="23"/>
      <c r="I197" s="24">
        <f t="shared" si="7"/>
        <v>0</v>
      </c>
      <c r="J197" s="25">
        <f t="shared" si="8"/>
        <v>0</v>
      </c>
    </row>
    <row r="198" spans="1:10" ht="25.5" x14ac:dyDescent="0.2">
      <c r="A198" s="31">
        <v>190</v>
      </c>
      <c r="B198" s="30" t="s">
        <v>206</v>
      </c>
      <c r="C198" s="43"/>
      <c r="D198" s="38">
        <v>1</v>
      </c>
      <c r="E198" s="39" t="s">
        <v>12</v>
      </c>
      <c r="F198" s="40"/>
      <c r="G198" s="22">
        <f t="shared" si="9"/>
        <v>0</v>
      </c>
      <c r="H198" s="23"/>
      <c r="I198" s="24">
        <f t="shared" ref="I198:I242" si="10">ROUND(G198*H198,2)</f>
        <v>0</v>
      </c>
      <c r="J198" s="25">
        <f t="shared" ref="J198:J242" si="11">SUM(G198+I198)</f>
        <v>0</v>
      </c>
    </row>
    <row r="199" spans="1:10" ht="38.25" x14ac:dyDescent="0.2">
      <c r="A199" s="31">
        <v>191</v>
      </c>
      <c r="B199" s="30" t="s">
        <v>207</v>
      </c>
      <c r="C199" s="43"/>
      <c r="D199" s="38">
        <v>10</v>
      </c>
      <c r="E199" s="39" t="s">
        <v>12</v>
      </c>
      <c r="F199" s="40"/>
      <c r="G199" s="22">
        <f t="shared" si="9"/>
        <v>0</v>
      </c>
      <c r="H199" s="23"/>
      <c r="I199" s="24">
        <f t="shared" si="10"/>
        <v>0</v>
      </c>
      <c r="J199" s="25">
        <f t="shared" si="11"/>
        <v>0</v>
      </c>
    </row>
    <row r="200" spans="1:10" ht="38.25" x14ac:dyDescent="0.2">
      <c r="A200" s="31">
        <v>192</v>
      </c>
      <c r="B200" s="30" t="s">
        <v>208</v>
      </c>
      <c r="C200" s="43"/>
      <c r="D200" s="38">
        <v>10</v>
      </c>
      <c r="E200" s="39" t="s">
        <v>12</v>
      </c>
      <c r="F200" s="40"/>
      <c r="G200" s="22">
        <f t="shared" si="9"/>
        <v>0</v>
      </c>
      <c r="H200" s="23"/>
      <c r="I200" s="24">
        <f t="shared" si="10"/>
        <v>0</v>
      </c>
      <c r="J200" s="25">
        <f t="shared" si="11"/>
        <v>0</v>
      </c>
    </row>
    <row r="201" spans="1:10" ht="38.25" x14ac:dyDescent="0.2">
      <c r="A201" s="31">
        <v>193</v>
      </c>
      <c r="B201" s="30" t="s">
        <v>209</v>
      </c>
      <c r="C201" s="43"/>
      <c r="D201" s="38">
        <v>50</v>
      </c>
      <c r="E201" s="39" t="s">
        <v>12</v>
      </c>
      <c r="F201" s="40"/>
      <c r="G201" s="22">
        <f t="shared" si="9"/>
        <v>0</v>
      </c>
      <c r="H201" s="23"/>
      <c r="I201" s="24">
        <f t="shared" si="10"/>
        <v>0</v>
      </c>
      <c r="J201" s="25">
        <f t="shared" si="11"/>
        <v>0</v>
      </c>
    </row>
    <row r="202" spans="1:10" ht="38.25" x14ac:dyDescent="0.2">
      <c r="A202" s="31">
        <v>194</v>
      </c>
      <c r="B202" s="30" t="s">
        <v>210</v>
      </c>
      <c r="C202" s="43"/>
      <c r="D202" s="38">
        <v>50</v>
      </c>
      <c r="E202" s="39" t="s">
        <v>12</v>
      </c>
      <c r="F202" s="40"/>
      <c r="G202" s="22">
        <f t="shared" si="9"/>
        <v>0</v>
      </c>
      <c r="H202" s="23"/>
      <c r="I202" s="24">
        <f t="shared" si="10"/>
        <v>0</v>
      </c>
      <c r="J202" s="25">
        <f t="shared" si="11"/>
        <v>0</v>
      </c>
    </row>
    <row r="203" spans="1:10" x14ac:dyDescent="0.2">
      <c r="A203" s="31">
        <v>195</v>
      </c>
      <c r="B203" s="30" t="s">
        <v>211</v>
      </c>
      <c r="C203" s="43"/>
      <c r="D203" s="38">
        <v>1</v>
      </c>
      <c r="E203" s="39" t="s">
        <v>12</v>
      </c>
      <c r="F203" s="40"/>
      <c r="G203" s="22">
        <f t="shared" si="9"/>
        <v>0</v>
      </c>
      <c r="H203" s="23"/>
      <c r="I203" s="24">
        <f t="shared" si="10"/>
        <v>0</v>
      </c>
      <c r="J203" s="25">
        <f t="shared" si="11"/>
        <v>0</v>
      </c>
    </row>
    <row r="204" spans="1:10" x14ac:dyDescent="0.2">
      <c r="A204" s="31">
        <v>196</v>
      </c>
      <c r="B204" s="30" t="s">
        <v>212</v>
      </c>
      <c r="C204" s="43"/>
      <c r="D204" s="38">
        <v>1</v>
      </c>
      <c r="E204" s="39" t="s">
        <v>12</v>
      </c>
      <c r="F204" s="40"/>
      <c r="G204" s="22">
        <f t="shared" si="9"/>
        <v>0</v>
      </c>
      <c r="H204" s="23"/>
      <c r="I204" s="24">
        <f t="shared" si="10"/>
        <v>0</v>
      </c>
      <c r="J204" s="25">
        <f t="shared" si="11"/>
        <v>0</v>
      </c>
    </row>
    <row r="205" spans="1:10" x14ac:dyDescent="0.2">
      <c r="A205" s="31">
        <v>197</v>
      </c>
      <c r="B205" s="30" t="s">
        <v>213</v>
      </c>
      <c r="C205" s="43"/>
      <c r="D205" s="38">
        <v>1</v>
      </c>
      <c r="E205" s="39" t="s">
        <v>12</v>
      </c>
      <c r="F205" s="40"/>
      <c r="G205" s="22">
        <f t="shared" si="9"/>
        <v>0</v>
      </c>
      <c r="H205" s="23"/>
      <c r="I205" s="24">
        <f t="shared" si="10"/>
        <v>0</v>
      </c>
      <c r="J205" s="25">
        <f t="shared" si="11"/>
        <v>0</v>
      </c>
    </row>
    <row r="206" spans="1:10" x14ac:dyDescent="0.2">
      <c r="A206" s="31">
        <v>198</v>
      </c>
      <c r="B206" s="30" t="s">
        <v>214</v>
      </c>
      <c r="C206" s="43"/>
      <c r="D206" s="38">
        <v>1</v>
      </c>
      <c r="E206" s="39" t="s">
        <v>12</v>
      </c>
      <c r="F206" s="40"/>
      <c r="G206" s="22">
        <f t="shared" si="9"/>
        <v>0</v>
      </c>
      <c r="H206" s="23"/>
      <c r="I206" s="24">
        <f t="shared" si="10"/>
        <v>0</v>
      </c>
      <c r="J206" s="25">
        <f t="shared" si="11"/>
        <v>0</v>
      </c>
    </row>
    <row r="207" spans="1:10" ht="51" x14ac:dyDescent="0.2">
      <c r="A207" s="31">
        <v>199</v>
      </c>
      <c r="B207" s="30" t="s">
        <v>215</v>
      </c>
      <c r="C207" s="43"/>
      <c r="D207" s="38">
        <v>1</v>
      </c>
      <c r="E207" s="39" t="s">
        <v>12</v>
      </c>
      <c r="F207" s="40"/>
      <c r="G207" s="22">
        <f t="shared" si="9"/>
        <v>0</v>
      </c>
      <c r="H207" s="23"/>
      <c r="I207" s="24">
        <f t="shared" si="10"/>
        <v>0</v>
      </c>
      <c r="J207" s="25">
        <f t="shared" si="11"/>
        <v>0</v>
      </c>
    </row>
    <row r="208" spans="1:10" x14ac:dyDescent="0.2">
      <c r="A208" s="93">
        <v>200</v>
      </c>
      <c r="B208" s="44" t="s">
        <v>216</v>
      </c>
      <c r="C208" s="96"/>
      <c r="D208" s="99">
        <v>5</v>
      </c>
      <c r="E208" s="102" t="s">
        <v>12</v>
      </c>
      <c r="F208" s="105"/>
      <c r="G208" s="22">
        <f t="shared" si="9"/>
        <v>0</v>
      </c>
      <c r="H208" s="23"/>
      <c r="I208" s="24">
        <f t="shared" si="10"/>
        <v>0</v>
      </c>
      <c r="J208" s="25">
        <f t="shared" si="11"/>
        <v>0</v>
      </c>
    </row>
    <row r="209" spans="1:10" x14ac:dyDescent="0.2">
      <c r="A209" s="94"/>
      <c r="B209" s="80" t="s">
        <v>217</v>
      </c>
      <c r="C209" s="97"/>
      <c r="D209" s="100"/>
      <c r="E209" s="103"/>
      <c r="F209" s="106"/>
      <c r="G209" s="22">
        <f t="shared" si="9"/>
        <v>0</v>
      </c>
      <c r="H209" s="23"/>
      <c r="I209" s="24">
        <f t="shared" si="10"/>
        <v>0</v>
      </c>
      <c r="J209" s="25">
        <f t="shared" si="11"/>
        <v>0</v>
      </c>
    </row>
    <row r="210" spans="1:10" ht="25.5" x14ac:dyDescent="0.2">
      <c r="A210" s="95"/>
      <c r="B210" s="55" t="s">
        <v>218</v>
      </c>
      <c r="C210" s="98"/>
      <c r="D210" s="101"/>
      <c r="E210" s="104"/>
      <c r="F210" s="107"/>
      <c r="G210" s="22">
        <f t="shared" si="9"/>
        <v>0</v>
      </c>
      <c r="H210" s="23"/>
      <c r="I210" s="24">
        <f t="shared" si="10"/>
        <v>0</v>
      </c>
      <c r="J210" s="25">
        <f t="shared" si="11"/>
        <v>0</v>
      </c>
    </row>
    <row r="211" spans="1:10" x14ac:dyDescent="0.2">
      <c r="A211" s="93">
        <v>201</v>
      </c>
      <c r="B211" s="44" t="s">
        <v>219</v>
      </c>
      <c r="C211" s="96"/>
      <c r="D211" s="99">
        <v>10</v>
      </c>
      <c r="E211" s="102" t="s">
        <v>12</v>
      </c>
      <c r="F211" s="105"/>
      <c r="G211" s="22">
        <f t="shared" si="9"/>
        <v>0</v>
      </c>
      <c r="H211" s="23"/>
      <c r="I211" s="24">
        <f t="shared" si="10"/>
        <v>0</v>
      </c>
      <c r="J211" s="25">
        <f t="shared" si="11"/>
        <v>0</v>
      </c>
    </row>
    <row r="212" spans="1:10" x14ac:dyDescent="0.2">
      <c r="A212" s="94"/>
      <c r="B212" s="80" t="s">
        <v>220</v>
      </c>
      <c r="C212" s="97"/>
      <c r="D212" s="100"/>
      <c r="E212" s="103"/>
      <c r="F212" s="106"/>
      <c r="G212" s="22">
        <f t="shared" si="9"/>
        <v>0</v>
      </c>
      <c r="H212" s="23"/>
      <c r="I212" s="24">
        <f t="shared" si="10"/>
        <v>0</v>
      </c>
      <c r="J212" s="25">
        <f t="shared" si="11"/>
        <v>0</v>
      </c>
    </row>
    <row r="213" spans="1:10" x14ac:dyDescent="0.2">
      <c r="A213" s="94"/>
      <c r="B213" s="80" t="s">
        <v>221</v>
      </c>
      <c r="C213" s="97"/>
      <c r="D213" s="100"/>
      <c r="E213" s="103"/>
      <c r="F213" s="106"/>
      <c r="G213" s="22">
        <f t="shared" si="9"/>
        <v>0</v>
      </c>
      <c r="H213" s="23"/>
      <c r="I213" s="24">
        <f t="shared" si="10"/>
        <v>0</v>
      </c>
      <c r="J213" s="25">
        <f t="shared" si="11"/>
        <v>0</v>
      </c>
    </row>
    <row r="214" spans="1:10" x14ac:dyDescent="0.2">
      <c r="A214" s="94"/>
      <c r="B214" s="80" t="s">
        <v>222</v>
      </c>
      <c r="C214" s="97"/>
      <c r="D214" s="100"/>
      <c r="E214" s="103"/>
      <c r="F214" s="106"/>
      <c r="G214" s="22">
        <f t="shared" si="9"/>
        <v>0</v>
      </c>
      <c r="H214" s="23"/>
      <c r="I214" s="24">
        <f t="shared" si="10"/>
        <v>0</v>
      </c>
      <c r="J214" s="25">
        <f t="shared" si="11"/>
        <v>0</v>
      </c>
    </row>
    <row r="215" spans="1:10" x14ac:dyDescent="0.2">
      <c r="A215" s="95"/>
      <c r="B215" s="55" t="s">
        <v>223</v>
      </c>
      <c r="C215" s="98"/>
      <c r="D215" s="101"/>
      <c r="E215" s="104"/>
      <c r="F215" s="107"/>
      <c r="G215" s="22">
        <f t="shared" si="9"/>
        <v>0</v>
      </c>
      <c r="H215" s="23"/>
      <c r="I215" s="24">
        <f t="shared" si="10"/>
        <v>0</v>
      </c>
      <c r="J215" s="25">
        <f t="shared" si="11"/>
        <v>0</v>
      </c>
    </row>
    <row r="216" spans="1:10" ht="51" x14ac:dyDescent="0.2">
      <c r="A216" s="31">
        <v>202</v>
      </c>
      <c r="B216" s="30" t="s">
        <v>224</v>
      </c>
      <c r="C216" s="43"/>
      <c r="D216" s="38">
        <v>5</v>
      </c>
      <c r="E216" s="39" t="s">
        <v>12</v>
      </c>
      <c r="F216" s="40"/>
      <c r="G216" s="22">
        <f t="shared" si="9"/>
        <v>0</v>
      </c>
      <c r="H216" s="23"/>
      <c r="I216" s="24">
        <f t="shared" si="10"/>
        <v>0</v>
      </c>
      <c r="J216" s="25">
        <f t="shared" si="11"/>
        <v>0</v>
      </c>
    </row>
    <row r="217" spans="1:10" ht="25.5" x14ac:dyDescent="0.2">
      <c r="A217" s="93">
        <v>203</v>
      </c>
      <c r="B217" s="44" t="s">
        <v>225</v>
      </c>
      <c r="C217" s="96"/>
      <c r="D217" s="99">
        <v>10</v>
      </c>
      <c r="E217" s="102" t="s">
        <v>12</v>
      </c>
      <c r="F217" s="105"/>
      <c r="G217" s="22">
        <f t="shared" si="9"/>
        <v>0</v>
      </c>
      <c r="H217" s="23"/>
      <c r="I217" s="24">
        <f t="shared" si="10"/>
        <v>0</v>
      </c>
      <c r="J217" s="25">
        <f t="shared" si="11"/>
        <v>0</v>
      </c>
    </row>
    <row r="218" spans="1:10" ht="25.5" x14ac:dyDescent="0.2">
      <c r="A218" s="95"/>
      <c r="B218" s="55" t="s">
        <v>226</v>
      </c>
      <c r="C218" s="98"/>
      <c r="D218" s="101"/>
      <c r="E218" s="104"/>
      <c r="F218" s="107"/>
      <c r="G218" s="22">
        <f t="shared" si="9"/>
        <v>0</v>
      </c>
      <c r="H218" s="23"/>
      <c r="I218" s="24">
        <f t="shared" si="10"/>
        <v>0</v>
      </c>
      <c r="J218" s="25">
        <f t="shared" si="11"/>
        <v>0</v>
      </c>
    </row>
    <row r="219" spans="1:10" ht="25.5" x14ac:dyDescent="0.2">
      <c r="A219" s="93">
        <v>204</v>
      </c>
      <c r="B219" s="44" t="s">
        <v>227</v>
      </c>
      <c r="C219" s="96"/>
      <c r="D219" s="99">
        <v>5</v>
      </c>
      <c r="E219" s="102" t="s">
        <v>12</v>
      </c>
      <c r="F219" s="105"/>
      <c r="G219" s="22">
        <f t="shared" si="9"/>
        <v>0</v>
      </c>
      <c r="H219" s="23"/>
      <c r="I219" s="24">
        <f t="shared" si="10"/>
        <v>0</v>
      </c>
      <c r="J219" s="25">
        <f t="shared" si="11"/>
        <v>0</v>
      </c>
    </row>
    <row r="220" spans="1:10" ht="25.5" x14ac:dyDescent="0.2">
      <c r="A220" s="95"/>
      <c r="B220" s="55" t="s">
        <v>226</v>
      </c>
      <c r="C220" s="98"/>
      <c r="D220" s="101"/>
      <c r="E220" s="104"/>
      <c r="F220" s="107"/>
      <c r="G220" s="22">
        <f t="shared" si="9"/>
        <v>0</v>
      </c>
      <c r="H220" s="23"/>
      <c r="I220" s="24">
        <f t="shared" si="10"/>
        <v>0</v>
      </c>
      <c r="J220" s="25">
        <f t="shared" si="11"/>
        <v>0</v>
      </c>
    </row>
    <row r="221" spans="1:10" ht="25.5" x14ac:dyDescent="0.2">
      <c r="A221" s="93">
        <v>205</v>
      </c>
      <c r="B221" s="44" t="s">
        <v>228</v>
      </c>
      <c r="C221" s="96"/>
      <c r="D221" s="99">
        <v>4</v>
      </c>
      <c r="E221" s="102" t="s">
        <v>12</v>
      </c>
      <c r="F221" s="105"/>
      <c r="G221" s="22">
        <f t="shared" si="9"/>
        <v>0</v>
      </c>
      <c r="H221" s="23"/>
      <c r="I221" s="24">
        <f t="shared" si="10"/>
        <v>0</v>
      </c>
      <c r="J221" s="25">
        <f t="shared" si="11"/>
        <v>0</v>
      </c>
    </row>
    <row r="222" spans="1:10" ht="25.5" x14ac:dyDescent="0.2">
      <c r="A222" s="95"/>
      <c r="B222" s="55" t="s">
        <v>226</v>
      </c>
      <c r="C222" s="98"/>
      <c r="D222" s="101"/>
      <c r="E222" s="104"/>
      <c r="F222" s="107"/>
      <c r="G222" s="22">
        <f t="shared" ref="G222:G242" si="12">ROUND(D222*F222,2)</f>
        <v>0</v>
      </c>
      <c r="H222" s="23"/>
      <c r="I222" s="24">
        <f t="shared" si="10"/>
        <v>0</v>
      </c>
      <c r="J222" s="25">
        <f t="shared" si="11"/>
        <v>0</v>
      </c>
    </row>
    <row r="223" spans="1:10" ht="25.5" x14ac:dyDescent="0.2">
      <c r="A223" s="93">
        <v>206</v>
      </c>
      <c r="B223" s="44" t="s">
        <v>229</v>
      </c>
      <c r="C223" s="96"/>
      <c r="D223" s="99">
        <v>1</v>
      </c>
      <c r="E223" s="102" t="s">
        <v>12</v>
      </c>
      <c r="F223" s="105"/>
      <c r="G223" s="22">
        <f t="shared" si="12"/>
        <v>0</v>
      </c>
      <c r="H223" s="23"/>
      <c r="I223" s="24">
        <f t="shared" si="10"/>
        <v>0</v>
      </c>
      <c r="J223" s="25">
        <f t="shared" si="11"/>
        <v>0</v>
      </c>
    </row>
    <row r="224" spans="1:10" ht="25.5" x14ac:dyDescent="0.2">
      <c r="A224" s="95"/>
      <c r="B224" s="55" t="s">
        <v>226</v>
      </c>
      <c r="C224" s="98"/>
      <c r="D224" s="101"/>
      <c r="E224" s="104"/>
      <c r="F224" s="107"/>
      <c r="G224" s="22">
        <f t="shared" si="12"/>
        <v>0</v>
      </c>
      <c r="H224" s="23"/>
      <c r="I224" s="24">
        <f t="shared" si="10"/>
        <v>0</v>
      </c>
      <c r="J224" s="25">
        <f t="shared" si="11"/>
        <v>0</v>
      </c>
    </row>
    <row r="225" spans="1:10" ht="25.5" x14ac:dyDescent="0.2">
      <c r="A225" s="93">
        <v>207</v>
      </c>
      <c r="B225" s="44" t="s">
        <v>230</v>
      </c>
      <c r="C225" s="96"/>
      <c r="D225" s="99">
        <v>8</v>
      </c>
      <c r="E225" s="102" t="s">
        <v>12</v>
      </c>
      <c r="F225" s="105"/>
      <c r="G225" s="22">
        <f t="shared" si="12"/>
        <v>0</v>
      </c>
      <c r="H225" s="23"/>
      <c r="I225" s="24">
        <f t="shared" si="10"/>
        <v>0</v>
      </c>
      <c r="J225" s="25">
        <f t="shared" si="11"/>
        <v>0</v>
      </c>
    </row>
    <row r="226" spans="1:10" x14ac:dyDescent="0.2">
      <c r="A226" s="94"/>
      <c r="B226" s="80" t="s">
        <v>221</v>
      </c>
      <c r="C226" s="97"/>
      <c r="D226" s="100"/>
      <c r="E226" s="103"/>
      <c r="F226" s="106"/>
      <c r="G226" s="22">
        <f t="shared" si="12"/>
        <v>0</v>
      </c>
      <c r="H226" s="23"/>
      <c r="I226" s="24">
        <f t="shared" si="10"/>
        <v>0</v>
      </c>
      <c r="J226" s="25">
        <f t="shared" si="11"/>
        <v>0</v>
      </c>
    </row>
    <row r="227" spans="1:10" x14ac:dyDescent="0.2">
      <c r="A227" s="94"/>
      <c r="B227" s="80" t="s">
        <v>222</v>
      </c>
      <c r="C227" s="97"/>
      <c r="D227" s="100"/>
      <c r="E227" s="103"/>
      <c r="F227" s="106"/>
      <c r="G227" s="22">
        <f t="shared" si="12"/>
        <v>0</v>
      </c>
      <c r="H227" s="23"/>
      <c r="I227" s="24">
        <f t="shared" si="10"/>
        <v>0</v>
      </c>
      <c r="J227" s="25">
        <f t="shared" si="11"/>
        <v>0</v>
      </c>
    </row>
    <row r="228" spans="1:10" x14ac:dyDescent="0.2">
      <c r="A228" s="95"/>
      <c r="B228" s="55" t="s">
        <v>223</v>
      </c>
      <c r="C228" s="98"/>
      <c r="D228" s="101"/>
      <c r="E228" s="104"/>
      <c r="F228" s="107"/>
      <c r="G228" s="22">
        <f t="shared" si="12"/>
        <v>0</v>
      </c>
      <c r="H228" s="23"/>
      <c r="I228" s="24">
        <f t="shared" si="10"/>
        <v>0</v>
      </c>
      <c r="J228" s="25">
        <f t="shared" si="11"/>
        <v>0</v>
      </c>
    </row>
    <row r="229" spans="1:10" x14ac:dyDescent="0.2">
      <c r="A229" s="93">
        <v>208</v>
      </c>
      <c r="B229" s="44" t="s">
        <v>231</v>
      </c>
      <c r="C229" s="96"/>
      <c r="D229" s="99">
        <v>8</v>
      </c>
      <c r="E229" s="102" t="s">
        <v>12</v>
      </c>
      <c r="F229" s="105"/>
      <c r="G229" s="22">
        <f t="shared" si="12"/>
        <v>0</v>
      </c>
      <c r="H229" s="23"/>
      <c r="I229" s="24">
        <f t="shared" si="10"/>
        <v>0</v>
      </c>
      <c r="J229" s="25">
        <f t="shared" si="11"/>
        <v>0</v>
      </c>
    </row>
    <row r="230" spans="1:10" x14ac:dyDescent="0.2">
      <c r="A230" s="94"/>
      <c r="B230" s="80" t="s">
        <v>232</v>
      </c>
      <c r="C230" s="97"/>
      <c r="D230" s="100"/>
      <c r="E230" s="103"/>
      <c r="F230" s="106"/>
      <c r="G230" s="22">
        <f t="shared" si="12"/>
        <v>0</v>
      </c>
      <c r="H230" s="23"/>
      <c r="I230" s="24">
        <f t="shared" si="10"/>
        <v>0</v>
      </c>
      <c r="J230" s="25">
        <f t="shared" si="11"/>
        <v>0</v>
      </c>
    </row>
    <row r="231" spans="1:10" ht="25.5" x14ac:dyDescent="0.2">
      <c r="A231" s="95"/>
      <c r="B231" s="55" t="s">
        <v>218</v>
      </c>
      <c r="C231" s="98"/>
      <c r="D231" s="101"/>
      <c r="E231" s="104"/>
      <c r="F231" s="107"/>
      <c r="G231" s="22">
        <f t="shared" si="12"/>
        <v>0</v>
      </c>
      <c r="H231" s="23"/>
      <c r="I231" s="24">
        <f t="shared" si="10"/>
        <v>0</v>
      </c>
      <c r="J231" s="25">
        <f t="shared" si="11"/>
        <v>0</v>
      </c>
    </row>
    <row r="232" spans="1:10" x14ac:dyDescent="0.2">
      <c r="A232" s="93">
        <v>209</v>
      </c>
      <c r="B232" s="44" t="s">
        <v>233</v>
      </c>
      <c r="C232" s="96"/>
      <c r="D232" s="99">
        <v>8</v>
      </c>
      <c r="E232" s="102" t="s">
        <v>12</v>
      </c>
      <c r="F232" s="105"/>
      <c r="G232" s="22">
        <f t="shared" si="12"/>
        <v>0</v>
      </c>
      <c r="H232" s="23"/>
      <c r="I232" s="24">
        <f t="shared" si="10"/>
        <v>0</v>
      </c>
      <c r="J232" s="25">
        <f t="shared" si="11"/>
        <v>0</v>
      </c>
    </row>
    <row r="233" spans="1:10" x14ac:dyDescent="0.2">
      <c r="A233" s="94"/>
      <c r="B233" s="80" t="s">
        <v>232</v>
      </c>
      <c r="C233" s="97"/>
      <c r="D233" s="100"/>
      <c r="E233" s="103"/>
      <c r="F233" s="106"/>
      <c r="G233" s="22">
        <f t="shared" si="12"/>
        <v>0</v>
      </c>
      <c r="H233" s="23"/>
      <c r="I233" s="24">
        <f t="shared" si="10"/>
        <v>0</v>
      </c>
      <c r="J233" s="25">
        <f t="shared" si="11"/>
        <v>0</v>
      </c>
    </row>
    <row r="234" spans="1:10" ht="25.5" x14ac:dyDescent="0.2">
      <c r="A234" s="95"/>
      <c r="B234" s="55" t="s">
        <v>218</v>
      </c>
      <c r="C234" s="98"/>
      <c r="D234" s="101"/>
      <c r="E234" s="104"/>
      <c r="F234" s="107"/>
      <c r="G234" s="22">
        <f t="shared" si="12"/>
        <v>0</v>
      </c>
      <c r="H234" s="23"/>
      <c r="I234" s="24">
        <f t="shared" si="10"/>
        <v>0</v>
      </c>
      <c r="J234" s="25">
        <f t="shared" si="11"/>
        <v>0</v>
      </c>
    </row>
    <row r="235" spans="1:10" ht="51" x14ac:dyDescent="0.2">
      <c r="A235" s="31">
        <v>210</v>
      </c>
      <c r="B235" s="30" t="s">
        <v>234</v>
      </c>
      <c r="C235" s="81"/>
      <c r="D235" s="38">
        <v>50</v>
      </c>
      <c r="E235" s="39" t="s">
        <v>12</v>
      </c>
      <c r="F235" s="82"/>
      <c r="G235" s="22">
        <f t="shared" si="12"/>
        <v>0</v>
      </c>
      <c r="H235" s="23"/>
      <c r="I235" s="24">
        <f t="shared" si="10"/>
        <v>0</v>
      </c>
      <c r="J235" s="25">
        <f t="shared" si="11"/>
        <v>0</v>
      </c>
    </row>
    <row r="236" spans="1:10" ht="51" x14ac:dyDescent="0.2">
      <c r="A236" s="31">
        <v>211</v>
      </c>
      <c r="B236" s="30" t="s">
        <v>235</v>
      </c>
      <c r="C236" s="81"/>
      <c r="D236" s="38">
        <v>50</v>
      </c>
      <c r="E236" s="39" t="s">
        <v>12</v>
      </c>
      <c r="F236" s="82"/>
      <c r="G236" s="22">
        <f t="shared" si="12"/>
        <v>0</v>
      </c>
      <c r="H236" s="23"/>
      <c r="I236" s="24">
        <f t="shared" si="10"/>
        <v>0</v>
      </c>
      <c r="J236" s="25">
        <f t="shared" si="11"/>
        <v>0</v>
      </c>
    </row>
    <row r="237" spans="1:10" x14ac:dyDescent="0.2">
      <c r="A237" s="31">
        <v>212</v>
      </c>
      <c r="B237" s="37" t="s">
        <v>236</v>
      </c>
      <c r="C237" s="81"/>
      <c r="D237" s="38">
        <v>50</v>
      </c>
      <c r="E237" s="38" t="s">
        <v>12</v>
      </c>
      <c r="F237" s="83"/>
      <c r="G237" s="22">
        <f t="shared" si="12"/>
        <v>0</v>
      </c>
      <c r="H237" s="23"/>
      <c r="I237" s="24">
        <f t="shared" si="10"/>
        <v>0</v>
      </c>
      <c r="J237" s="25">
        <f t="shared" si="11"/>
        <v>0</v>
      </c>
    </row>
    <row r="238" spans="1:10" ht="38.25" x14ac:dyDescent="0.2">
      <c r="A238" s="31">
        <v>213</v>
      </c>
      <c r="B238" s="30" t="s">
        <v>237</v>
      </c>
      <c r="C238" s="84"/>
      <c r="D238" s="38">
        <v>1</v>
      </c>
      <c r="E238" s="39" t="s">
        <v>129</v>
      </c>
      <c r="F238" s="85"/>
      <c r="G238" s="22">
        <f t="shared" si="12"/>
        <v>0</v>
      </c>
      <c r="H238" s="23"/>
      <c r="I238" s="24">
        <f t="shared" si="10"/>
        <v>0</v>
      </c>
      <c r="J238" s="25">
        <f t="shared" si="11"/>
        <v>0</v>
      </c>
    </row>
    <row r="239" spans="1:10" ht="25.5" x14ac:dyDescent="0.2">
      <c r="A239" s="31">
        <v>214</v>
      </c>
      <c r="B239" s="30" t="s">
        <v>238</v>
      </c>
      <c r="C239" s="81"/>
      <c r="D239" s="38">
        <v>100</v>
      </c>
      <c r="E239" s="39" t="s">
        <v>110</v>
      </c>
      <c r="F239" s="82"/>
      <c r="G239" s="22">
        <f t="shared" si="12"/>
        <v>0</v>
      </c>
      <c r="H239" s="23"/>
      <c r="I239" s="24">
        <f t="shared" si="10"/>
        <v>0</v>
      </c>
      <c r="J239" s="25">
        <f t="shared" si="11"/>
        <v>0</v>
      </c>
    </row>
    <row r="240" spans="1:10" ht="38.25" x14ac:dyDescent="0.2">
      <c r="A240" s="31">
        <v>215</v>
      </c>
      <c r="B240" s="86" t="s">
        <v>239</v>
      </c>
      <c r="C240" s="84"/>
      <c r="D240" s="34">
        <v>1</v>
      </c>
      <c r="E240" s="35" t="s">
        <v>12</v>
      </c>
      <c r="F240" s="85"/>
      <c r="G240" s="22">
        <f t="shared" si="12"/>
        <v>0</v>
      </c>
      <c r="H240" s="23"/>
      <c r="I240" s="24">
        <f t="shared" si="10"/>
        <v>0</v>
      </c>
      <c r="J240" s="25">
        <f t="shared" si="11"/>
        <v>0</v>
      </c>
    </row>
    <row r="241" spans="1:10" ht="25.5" x14ac:dyDescent="0.2">
      <c r="A241" s="31">
        <v>216</v>
      </c>
      <c r="B241" s="87" t="s">
        <v>240</v>
      </c>
      <c r="C241" s="81"/>
      <c r="D241" s="38">
        <v>1</v>
      </c>
      <c r="E241" s="39" t="s">
        <v>12</v>
      </c>
      <c r="F241" s="82"/>
      <c r="G241" s="22">
        <f t="shared" si="12"/>
        <v>0</v>
      </c>
      <c r="H241" s="23"/>
      <c r="I241" s="24">
        <f t="shared" si="10"/>
        <v>0</v>
      </c>
      <c r="J241" s="25">
        <f t="shared" si="11"/>
        <v>0</v>
      </c>
    </row>
    <row r="242" spans="1:10" ht="26.25" thickBot="1" x14ac:dyDescent="0.25">
      <c r="A242" s="31">
        <v>217</v>
      </c>
      <c r="B242" s="88" t="s">
        <v>241</v>
      </c>
      <c r="C242" s="89"/>
      <c r="D242" s="90">
        <v>1</v>
      </c>
      <c r="E242" s="91" t="s">
        <v>12</v>
      </c>
      <c r="F242" s="92"/>
      <c r="G242" s="22">
        <f t="shared" si="12"/>
        <v>0</v>
      </c>
      <c r="H242" s="23"/>
      <c r="I242" s="24">
        <f t="shared" si="10"/>
        <v>0</v>
      </c>
      <c r="J242" s="25">
        <f t="shared" si="11"/>
        <v>0</v>
      </c>
    </row>
    <row r="243" spans="1:10" ht="13.5" thickBot="1" x14ac:dyDescent="0.25">
      <c r="A243" s="119" t="s">
        <v>3</v>
      </c>
      <c r="B243" s="120"/>
      <c r="C243" s="120"/>
      <c r="D243" s="120"/>
      <c r="E243" s="120"/>
      <c r="F243" s="120"/>
      <c r="G243" s="26">
        <f>SUM(G5:G242)</f>
        <v>0</v>
      </c>
      <c r="H243" s="29"/>
      <c r="I243" s="27">
        <f>SUM(I5:I242)</f>
        <v>0</v>
      </c>
      <c r="J243" s="28">
        <f>SUM(J5:J242)</f>
        <v>0</v>
      </c>
    </row>
    <row r="244" spans="1:10" ht="72.75" customHeight="1" thickBot="1" x14ac:dyDescent="0.25">
      <c r="B244" s="121" t="s">
        <v>243</v>
      </c>
      <c r="C244" s="122"/>
      <c r="D244" s="122"/>
      <c r="E244" s="122"/>
      <c r="F244" s="122"/>
      <c r="G244" s="122"/>
      <c r="H244" s="122"/>
      <c r="I244" s="122"/>
    </row>
    <row r="245" spans="1:10" x14ac:dyDescent="0.2">
      <c r="A245" s="112"/>
      <c r="B245" s="113"/>
      <c r="C245" s="113"/>
      <c r="D245" s="113"/>
      <c r="E245" s="113"/>
      <c r="F245" s="113"/>
      <c r="G245" s="113"/>
      <c r="H245" s="113"/>
      <c r="I245" s="113"/>
      <c r="J245" s="114"/>
    </row>
    <row r="246" spans="1:10" ht="13.5" thickBot="1" x14ac:dyDescent="0.25">
      <c r="A246" s="115"/>
      <c r="B246" s="116"/>
      <c r="C246" s="116"/>
      <c r="D246" s="116"/>
      <c r="E246" s="116"/>
      <c r="F246" s="116"/>
      <c r="G246" s="116"/>
      <c r="H246" s="116"/>
      <c r="I246" s="116"/>
      <c r="J246" s="117"/>
    </row>
  </sheetData>
  <sheetProtection formatCells="0" formatColumns="0" formatRows="0"/>
  <protectedRanges>
    <protectedRange sqref="F5:F242" name="Rozstęp2"/>
    <protectedRange sqref="C39:C242" name="Rozstęp1"/>
    <protectedRange sqref="C5:C38" name="Rozstęp1_1"/>
  </protectedRanges>
  <mergeCells count="70">
    <mergeCell ref="A245:J245"/>
    <mergeCell ref="A246:J246"/>
    <mergeCell ref="A1:J1"/>
    <mergeCell ref="A243:F243"/>
    <mergeCell ref="B244:I244"/>
    <mergeCell ref="A58:A59"/>
    <mergeCell ref="C58:C59"/>
    <mergeCell ref="D58:D59"/>
    <mergeCell ref="E58:E59"/>
    <mergeCell ref="F58:F59"/>
    <mergeCell ref="A60:A61"/>
    <mergeCell ref="C60:C61"/>
    <mergeCell ref="D60:D61"/>
    <mergeCell ref="E60:E61"/>
    <mergeCell ref="F60:F61"/>
    <mergeCell ref="A62:A63"/>
    <mergeCell ref="C62:C63"/>
    <mergeCell ref="D62:D63"/>
    <mergeCell ref="E62:E63"/>
    <mergeCell ref="F62:F63"/>
    <mergeCell ref="A145:A146"/>
    <mergeCell ref="C145:C146"/>
    <mergeCell ref="D145:D146"/>
    <mergeCell ref="E145:E146"/>
    <mergeCell ref="F145:F146"/>
    <mergeCell ref="A208:A210"/>
    <mergeCell ref="C208:C210"/>
    <mergeCell ref="D208:D210"/>
    <mergeCell ref="E208:E210"/>
    <mergeCell ref="F208:F210"/>
    <mergeCell ref="A211:A215"/>
    <mergeCell ref="C211:C215"/>
    <mergeCell ref="D211:D215"/>
    <mergeCell ref="E211:E215"/>
    <mergeCell ref="F211:F215"/>
    <mergeCell ref="A217:A218"/>
    <mergeCell ref="C217:C218"/>
    <mergeCell ref="D217:D218"/>
    <mergeCell ref="E217:E218"/>
    <mergeCell ref="F217:F218"/>
    <mergeCell ref="A219:A220"/>
    <mergeCell ref="C219:C220"/>
    <mergeCell ref="D219:D220"/>
    <mergeCell ref="E219:E220"/>
    <mergeCell ref="F219:F220"/>
    <mergeCell ref="A221:A222"/>
    <mergeCell ref="C221:C222"/>
    <mergeCell ref="D221:D222"/>
    <mergeCell ref="E221:E222"/>
    <mergeCell ref="F221:F222"/>
    <mergeCell ref="A223:A224"/>
    <mergeCell ref="C223:C224"/>
    <mergeCell ref="D223:D224"/>
    <mergeCell ref="E223:E224"/>
    <mergeCell ref="F223:F224"/>
    <mergeCell ref="A225:A228"/>
    <mergeCell ref="C225:C228"/>
    <mergeCell ref="D225:D228"/>
    <mergeCell ref="E225:E228"/>
    <mergeCell ref="F225:F228"/>
    <mergeCell ref="A229:A231"/>
    <mergeCell ref="C229:C231"/>
    <mergeCell ref="D229:D231"/>
    <mergeCell ref="E229:E231"/>
    <mergeCell ref="F229:F231"/>
    <mergeCell ref="A232:A234"/>
    <mergeCell ref="C232:C234"/>
    <mergeCell ref="D232:D234"/>
    <mergeCell ref="E232:E234"/>
    <mergeCell ref="F232:F234"/>
  </mergeCells>
  <phoneticPr fontId="2" type="noConversion"/>
  <printOptions horizontalCentered="1"/>
  <pageMargins left="0.74803149606299213" right="0.74803149606299213" top="0.78740157480314965" bottom="0.78740157480314965" header="0.19685039370078741" footer="0.19685039370078741"/>
  <pageSetup paperSize="9" scale="58" orientation="portrait" r:id="rId1"/>
  <headerFooter>
    <oddFooter>&amp;C&amp;P/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1a</vt:lpstr>
      <vt:lpstr>'Załącznik 1a'!Tytuły_wydruku</vt:lpstr>
    </vt:vector>
  </TitlesOfParts>
  <Manager/>
  <Company>Dział Zaopatrzenia Coll. Minus UAM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,</dc:creator>
  <cp:keywords/>
  <dc:description/>
  <cp:lastModifiedBy>Joanna Chodzińska-Strączak</cp:lastModifiedBy>
  <cp:revision/>
  <cp:lastPrinted>2021-09-15T06:28:43Z</cp:lastPrinted>
  <dcterms:created xsi:type="dcterms:W3CDTF">2014-02-26T06:33:35Z</dcterms:created>
  <dcterms:modified xsi:type="dcterms:W3CDTF">2026-03-04T07:38:50Z</dcterms:modified>
  <cp:category/>
  <cp:contentStatus/>
</cp:coreProperties>
</file>